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Anh Son Tran\Downloads\"/>
    </mc:Choice>
  </mc:AlternateContent>
  <bookViews>
    <workbookView xWindow="-120" yWindow="-120" windowWidth="15600" windowHeight="11760" firstSheet="1" activeTab="2"/>
  </bookViews>
  <sheets>
    <sheet name="Mẫu 2C-GV (7)" sheetId="30" r:id="rId1"/>
    <sheet name="Mẫu 4A" sheetId="17" r:id="rId2"/>
    <sheet name="KL CV 10%" sheetId="14" r:id="rId3"/>
    <sheet name="TỔNG ĐIỂM CỘNG-TRỪ" sheetId="19" r:id="rId4"/>
  </sheets>
  <definedNames>
    <definedName name="_xlnm.Print_Titles" localSheetId="0">'Mẫu 2C-GV (7)'!$12:$12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7" i="14" l="1"/>
  <c r="Z7" i="14"/>
  <c r="AA7" i="14"/>
  <c r="F43" i="30"/>
  <c r="F41" i="30"/>
  <c r="F39" i="30"/>
  <c r="F37" i="30"/>
  <c r="F35" i="30"/>
  <c r="F33" i="30"/>
  <c r="F32" i="30" s="1"/>
  <c r="E32" i="30"/>
  <c r="F28" i="30"/>
  <c r="E28" i="30"/>
  <c r="F25" i="30"/>
  <c r="F14" i="30" s="1"/>
  <c r="E25" i="30"/>
  <c r="E14" i="30" s="1"/>
  <c r="E45" i="30" s="1"/>
  <c r="F19" i="30"/>
  <c r="E19" i="30"/>
  <c r="F15" i="30"/>
  <c r="E15" i="30"/>
  <c r="M12" i="17"/>
  <c r="M15" i="17"/>
  <c r="M11" i="17"/>
  <c r="M14" i="17"/>
  <c r="M13" i="17"/>
  <c r="M18" i="17"/>
  <c r="F45" i="30" l="1"/>
</calcChain>
</file>

<file path=xl/sharedStrings.xml><?xml version="1.0" encoding="utf-8"?>
<sst xmlns="http://schemas.openxmlformats.org/spreadsheetml/2006/main" count="405" uniqueCount="282">
  <si>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</si>
  <si>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</si>
  <si>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</si>
  <si>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</si>
  <si>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</si>
  <si>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</si>
  <si>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</si>
  <si>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</si>
  <si>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</si>
  <si>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</si>
  <si>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</si>
  <si>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</si>
  <si>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</si>
  <si>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</si>
  <si>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</si>
  <si>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</si>
  <si>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</si>
  <si>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</si>
  <si>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</si>
  <si>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</si>
  <si>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</si>
  <si>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</si>
  <si>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</si>
  <si>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</si>
  <si>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</si>
  <si>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 xml:space="preserve">Họ và tên </t>
  </si>
  <si>
    <t>Kết quả thực hiện nhiệm vụ</t>
  </si>
  <si>
    <t>Quy đổi ra điểm</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</si>
  <si>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</si>
  <si>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</si>
  <si>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</si>
  <si>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</si>
  <si>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</si>
  <si>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</si>
  <si>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</si>
  <si>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</si>
  <si>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</si>
  <si>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Nhiệm vụ 6</t>
  </si>
  <si>
    <t>Nhiệm vụ 7</t>
  </si>
  <si>
    <t>Nhiệm vụ 8</t>
  </si>
  <si>
    <t xml:space="preserve">Họ và tên người được đánh giá: </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</si>
  <si>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</si>
  <si>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</si>
  <si>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</si>
  <si>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Chức vụ:</t>
  </si>
  <si>
    <r>
      <t>Đơn vị công tác</t>
    </r>
    <r>
      <rPr>
        <b/>
        <i/>
        <sz val="12"/>
        <color indexed="8"/>
        <rFont val="Times New Roman"/>
        <family val="1"/>
      </rPr>
      <t xml:space="preserve">:  </t>
    </r>
  </si>
  <si>
    <t>Nhiệm vụ 5</t>
  </si>
  <si>
    <t>Tp.HCM, ngày       tháng     năm 2019</t>
  </si>
  <si>
    <t>Mẫu 4A</t>
  </si>
  <si>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</si>
  <si>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</si>
  <si>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</si>
  <si>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</si>
  <si>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</si>
  <si>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</si>
  <si>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</si>
  <si>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</si>
  <si>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</si>
  <si>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</si>
  <si>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</si>
  <si>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</si>
  <si>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</si>
  <si>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</si>
  <si>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</si>
  <si>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</si>
  <si>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</si>
  <si>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</si>
  <si>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</si>
  <si>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</si>
  <si>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</si>
  <si>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</si>
  <si>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</si>
  <si>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</si>
  <si>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</si>
  <si>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</si>
  <si>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</si>
  <si>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</si>
  <si>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</si>
  <si>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Viên chức tập sự</t>
  </si>
  <si>
    <t>III</t>
  </si>
  <si>
    <t>Hợp đồng 68</t>
  </si>
  <si>
    <t>Hợp đồng Trường</t>
  </si>
  <si>
    <t>(14)</t>
  </si>
  <si>
    <t>Nhiệm vụ 1</t>
  </si>
  <si>
    <t>Nhiệm vụ 2</t>
  </si>
  <si>
    <t>Nhiệm vụ 3</t>
  </si>
  <si>
    <t>Nhiệm vụ 4</t>
  </si>
  <si>
    <t>Nhiệm vụ 9</t>
  </si>
  <si>
    <t>Nhiệm vụ 10</t>
  </si>
  <si>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</si>
  <si>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</si>
  <si>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</si>
  <si>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</si>
  <si>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</si>
  <si>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</si>
  <si>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</si>
  <si>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</si>
  <si>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</si>
  <si>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</si>
  <si>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</si>
  <si>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</si>
  <si>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</si>
  <si>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</si>
  <si>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</si>
  <si>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</si>
  <si>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Báo cáo kịp thời, chính xác với lãnh đạo về tình hình, kết quả thực hiện nhiệm vụ được giao</t>
  </si>
  <si>
    <t>Phối hợp, tạo lập mối quan hệ tốt với cá nhân, tổ chức có liên quan trong thực hiện nhiệm vụ</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</si>
  <si>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</si>
  <si>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</si>
  <si>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</si>
  <si>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</si>
  <si>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</si>
  <si>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</si>
  <si>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</si>
  <si>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</si>
  <si>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</si>
  <si>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</si>
  <si>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</si>
  <si>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</si>
  <si>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</si>
  <si>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</si>
  <si>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</si>
  <si>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Nhiệm vụ 11</t>
  </si>
  <si>
    <t>Nhiệm vụ 12</t>
  </si>
  <si>
    <t>Mã nhân viên</t>
  </si>
  <si>
    <t>Tổng số điểm trừ</t>
  </si>
  <si>
    <t>Tổng</t>
  </si>
  <si>
    <t>Tổng số điểm cộng</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</si>
  <si>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</si>
  <si>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</si>
  <si>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</si>
  <si>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</si>
  <si>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</si>
  <si>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</si>
  <si>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</si>
  <si>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t xml:space="preserve"> Nguyễn Phương Hà</t>
  </si>
  <si>
    <t xml:space="preserve"> Nguyễn Thanh </t>
  </si>
  <si>
    <t>Tú</t>
  </si>
  <si>
    <t xml:space="preserve">Đặng Thị Kiến </t>
  </si>
  <si>
    <t>Trúc</t>
  </si>
  <si>
    <t>Tuyết</t>
  </si>
  <si>
    <t xml:space="preserve"> Trần Thị Ánh </t>
  </si>
  <si>
    <t>Nga</t>
  </si>
  <si>
    <t>Nguyễn Thị Thu</t>
  </si>
  <si>
    <t>Phạm Thị Thu</t>
  </si>
  <si>
    <t>Lê Nguyễn Mỹ</t>
  </si>
  <si>
    <t xml:space="preserve">Nguyễn Thị Bảo </t>
  </si>
  <si>
    <t>Vương Thanh</t>
  </si>
  <si>
    <t>Võ Thị Hồng</t>
  </si>
  <si>
    <t>Nguyễn Thị Thanh</t>
  </si>
  <si>
    <t>Trần Thanh</t>
  </si>
  <si>
    <t>NGHỈ THAI SẢN TỪ 5/3</t>
  </si>
  <si>
    <t>Trương Thị</t>
  </si>
  <si>
    <t/>
  </si>
  <si>
    <t>Nguyễn Văn</t>
  </si>
  <si>
    <t>Dương Đức</t>
  </si>
  <si>
    <t>Hà Như</t>
  </si>
  <si>
    <t>Nguyễn Thành</t>
  </si>
  <si>
    <t>Phạm Thị Thu</t>
  </si>
  <si>
    <t>Nguyễn Thị Cẩm</t>
  </si>
  <si>
    <t>Nguyễn Thị</t>
  </si>
  <si>
    <r>
      <rPr>
        <sz val="13"/>
        <color indexed="8"/>
        <rFont val="Times New Roman"/>
        <family val="1"/>
      </rPr>
      <t xml:space="preserve">TRƯỜNG CAO ĐẲNG LÝ TỰ TRỌNG
THÀNH PHỐ HỒ CHÍ MINH
</t>
    </r>
    <r>
      <rPr>
        <b/>
        <sz val="13"/>
        <color indexed="8"/>
        <rFont val="Times New Roman"/>
        <family val="1"/>
      </rPr>
      <t>ĐƠN VỊ: Khoa KHCB</t>
    </r>
  </si>
  <si>
    <t>NGUYỄN THÀNH NAM</t>
  </si>
  <si>
    <t xml:space="preserve">TRƯỞNG ĐƠN VỊ
</t>
  </si>
  <si>
    <t>Điền</t>
  </si>
  <si>
    <t xml:space="preserve">Ngô Thanh </t>
  </si>
  <si>
    <t>Bình</t>
  </si>
  <si>
    <t xml:space="preserve"> Lê Văn </t>
  </si>
  <si>
    <t>Vũ</t>
  </si>
  <si>
    <t xml:space="preserve"> Trịnh Khắc </t>
  </si>
  <si>
    <t xml:space="preserve"> Hà</t>
  </si>
  <si>
    <t>Đông</t>
  </si>
  <si>
    <t xml:space="preserve">Nguyễn Văn </t>
  </si>
  <si>
    <t>Phong</t>
  </si>
  <si>
    <t xml:space="preserve">Lê Minh </t>
  </si>
  <si>
    <t>Hùng</t>
  </si>
  <si>
    <t xml:space="preserve">Giang Phi </t>
  </si>
  <si>
    <t>Tân</t>
  </si>
  <si>
    <t xml:space="preserve">Nguyễn Phú  </t>
  </si>
  <si>
    <t>Lê Thái</t>
  </si>
  <si>
    <t>Nguyễn Đức</t>
  </si>
  <si>
    <t>Thắng</t>
  </si>
  <si>
    <t xml:space="preserve">Nguyễn Mạnh </t>
  </si>
  <si>
    <t>Phương</t>
  </si>
  <si>
    <t>ĐÁNH GIÁ VÀ ĐÓNG GÓP Ý KIẾN ĐỐI VỚI ĐỒNG NGHIỆP
Kỳ đánh giá:  Quý 2/2020</t>
  </si>
  <si>
    <t>BÁO CÁO DANH SÁCH TỔNG HỢP KẾT QUẢ ĐÁNH GIÁ,
PHÂN LOẠI CỦA CÔNG CHỨC, VIÊN CHỨC
Kỳ đánh giá: Quý 2/2020</t>
  </si>
  <si>
    <t xml:space="preserve">Nguyễn Thị Huyền </t>
  </si>
  <si>
    <t>Hà</t>
  </si>
  <si>
    <t>Hiền</t>
  </si>
  <si>
    <t>Trâm</t>
  </si>
  <si>
    <t>Trân</t>
  </si>
  <si>
    <t>Thủy</t>
  </si>
  <si>
    <t>Tâm</t>
  </si>
  <si>
    <t>Lan</t>
  </si>
  <si>
    <t>Hậu</t>
  </si>
  <si>
    <t>Kiên</t>
  </si>
  <si>
    <t>Mai</t>
  </si>
  <si>
    <t>Nam</t>
  </si>
  <si>
    <t>Thạch</t>
  </si>
  <si>
    <t>Hồng</t>
  </si>
  <si>
    <t>Lâm Thị Phương</t>
  </si>
  <si>
    <t>Thảo</t>
  </si>
  <si>
    <t>TP. Hồ Chí Minh, ngày     Tháng 6 năm 2020</t>
  </si>
  <si>
    <t>Tổng: 33</t>
  </si>
  <si>
    <t>IV</t>
  </si>
  <si>
    <t>BẢNG THỐNG KÊ ĐIỂM CỘNG - TRỪ TRONG ĐÁNH GIÁ QUÝ 2/2020</t>
  </si>
  <si>
    <t>BẢNG XÁC ĐỊNH KHỐI LƯỢNG CÔNG VIỆC QUÝ 2/2020</t>
  </si>
  <si>
    <r>
      <t xml:space="preserve">TRƯỜNG CAO ĐẲNG LÝ TỰ TRỌNG
 THÀNH PHỐ HỒ CHÍ MINH
</t>
    </r>
    <r>
      <rPr>
        <b/>
        <sz val="12"/>
        <rFont val="Times New Roman"/>
        <family val="1"/>
      </rPr>
      <t>ĐƠN VỊ: KHOA KHOA HỌC CƠ BẢN</t>
    </r>
  </si>
  <si>
    <r>
      <t xml:space="preserve">Nhiệm vụ chung của nhà trường </t>
    </r>
    <r>
      <rPr>
        <b/>
        <sz val="12"/>
        <color indexed="10"/>
        <rFont val="Times New Roman"/>
        <family val="1"/>
      </rPr>
      <t>(tối đa 5%)</t>
    </r>
  </si>
  <si>
    <r>
      <t xml:space="preserve">Nhiệm vụ riêng của từng đơn vị </t>
    </r>
    <r>
      <rPr>
        <b/>
        <sz val="12"/>
        <color indexed="10"/>
        <rFont val="Times New Roman"/>
        <family val="1"/>
      </rPr>
      <t>(tối đa 5%)</t>
    </r>
  </si>
  <si>
    <t>Tổng tỷ lệ nhiệm vụ</t>
  </si>
  <si>
    <t>I. KHỐI LƯỢNG CÔNG VIỆC CỦA NHÀ TRƯỜNG</t>
  </si>
  <si>
    <r>
      <rPr>
        <b/>
        <sz val="12"/>
        <color indexed="8"/>
        <rFont val="Times New Roman"/>
        <family val="1"/>
      </rPr>
      <t>Nhiệm vụ 1:</t>
    </r>
    <r>
      <rPr>
        <sz val="12"/>
        <color indexed="8"/>
        <rFont val="Times New Roman"/>
        <family val="1"/>
      </rPr>
      <t xml:space="preserve"> Vận động doanh nghiệp/ nhà hảo tâm tài trợ học bổng cho HS - SV/ Thiết bị đào tạo...  </t>
    </r>
  </si>
  <si>
    <t>Giá tài trợ từ 50 triệu trở lên</t>
  </si>
  <si>
    <t xml:space="preserve">Giá tài trợ từ 30 đến dưới 50 triệu </t>
  </si>
  <si>
    <t xml:space="preserve">Giá tài trợ từ 10 đến dưới 30 triệu </t>
  </si>
  <si>
    <t xml:space="preserve">Giá tài trợ dưới 10 triệu </t>
  </si>
  <si>
    <r>
      <t xml:space="preserve">Nhiệm vụ 2: </t>
    </r>
    <r>
      <rPr>
        <sz val="12"/>
        <color indexed="8"/>
        <rFont val="Times New Roman"/>
        <family val="1"/>
      </rPr>
      <t>Giới thiệu trường liên kết/ ký kết hợp đồng đào tạo/ Tham gia các dự án với đối tác</t>
    </r>
  </si>
  <si>
    <r>
      <t xml:space="preserve">Nhiệm vụ 3: </t>
    </r>
    <r>
      <rPr>
        <sz val="12"/>
        <color indexed="8"/>
        <rFont val="Times New Roman"/>
        <family val="1"/>
      </rPr>
      <t>Tham gia tư vấn tuyển sinh tại các tỉnh</t>
    </r>
  </si>
  <si>
    <r>
      <t xml:space="preserve">Nhiệm vụ 4: </t>
    </r>
    <r>
      <rPr>
        <sz val="12"/>
        <color indexed="8"/>
        <rFont val="Times New Roman"/>
        <family val="1"/>
      </rPr>
      <t>Tham gia tư vấn trực tuyến / Tư vấn tuyển sinh các trường trong TP. HCM</t>
    </r>
  </si>
  <si>
    <t>Tham gia 1 lần</t>
  </si>
  <si>
    <t>Tham gia từ 2 lần trở lên</t>
  </si>
  <si>
    <t>Tham gia từ 20 buổi trở lên</t>
  </si>
  <si>
    <t>Tham gia dưới 20 buổi trở lên</t>
  </si>
  <si>
    <r>
      <t xml:space="preserve">Nhiệm vụ 7: </t>
    </r>
    <r>
      <rPr>
        <sz val="12"/>
        <color indexed="8"/>
        <rFont val="Times New Roman"/>
        <family val="1"/>
      </rPr>
      <t>Tham gia Đề án xây dựng 12 nghề chất lượng cao</t>
    </r>
  </si>
  <si>
    <r>
      <t xml:space="preserve">Nhiệm vụ 6: </t>
    </r>
    <r>
      <rPr>
        <sz val="12"/>
        <color indexed="8"/>
        <rFont val="Times New Roman"/>
        <family val="1"/>
      </rPr>
      <t>Thực hiện hỗ trợ đo thân nhiệt HS-SV ( các ca đã được phân công) tính đến 30/06/2020</t>
    </r>
  </si>
  <si>
    <r>
      <t xml:space="preserve">Nhiệm vụ 5: </t>
    </r>
    <r>
      <rPr>
        <sz val="12"/>
        <color indexed="8"/>
        <rFont val="Times New Roman"/>
        <family val="1"/>
      </rPr>
      <t>Tham gia xây dựng chương trình bài giảng trực tuyến</t>
    </r>
  </si>
  <si>
    <r>
      <t xml:space="preserve">Nhiệm vụ 8: </t>
    </r>
    <r>
      <rPr>
        <sz val="12"/>
        <color indexed="8"/>
        <rFont val="Times New Roman"/>
        <family val="1"/>
      </rPr>
      <t>Tổ chức hỗ trợ GV/ HSSV giảng dạy - Học trực tuyến trong thời gian giãn cách xã hội</t>
    </r>
  </si>
  <si>
    <r>
      <t xml:space="preserve">Nhiệm vụ 9: </t>
    </r>
    <r>
      <rPr>
        <sz val="12"/>
        <color indexed="8"/>
        <rFont val="Times New Roman"/>
        <family val="1"/>
      </rPr>
      <t>Giảng viên tham gia Ban soạn thảo đề thi tay nghề quốc gia ( Theo QĐ của Tổng cục GDNN)</t>
    </r>
  </si>
  <si>
    <r>
      <t xml:space="preserve">Nhiệm vụ 10: </t>
    </r>
    <r>
      <rPr>
        <sz val="12"/>
        <color indexed="8"/>
        <rFont val="Times New Roman"/>
        <family val="1"/>
      </rPr>
      <t>Chuẩn bị, đón tiếp các trường THCS, THPT đến tham quan Trường</t>
    </r>
  </si>
  <si>
    <t>II. KHỐI LƯỢNG CÔNG VIỆC CỦA ĐƠN VỊ KHCB</t>
  </si>
  <si>
    <r>
      <rPr>
        <b/>
        <sz val="12"/>
        <color indexed="8"/>
        <rFont val="Times New Roman"/>
        <family val="1"/>
      </rPr>
      <t>Nhiệm vụ 19</t>
    </r>
    <r>
      <rPr>
        <sz val="12"/>
        <color indexed="8"/>
        <rFont val="Times New Roman"/>
        <family val="1"/>
      </rPr>
      <t xml:space="preserve">: Tham gia Xây dựng chương trình đào tạo ngành tiếng Anh: </t>
    </r>
  </si>
  <si>
    <r>
      <t xml:space="preserve">Nhiệm vụ 18: </t>
    </r>
    <r>
      <rPr>
        <sz val="12"/>
        <color indexed="8"/>
        <rFont val="Times New Roman"/>
        <family val="1"/>
      </rPr>
      <t>Tham gia Xây dựng chương trình đào tạo môn học tiếng Anh theo CDIO</t>
    </r>
  </si>
  <si>
    <r>
      <t xml:space="preserve">Nhiệm vụ 17: </t>
    </r>
    <r>
      <rPr>
        <sz val="12"/>
        <color indexed="8"/>
        <rFont val="Times New Roman"/>
        <family val="1"/>
      </rPr>
      <t>Ủng hộ Hội thảo khoa học cấp khoa trên 1 triệu</t>
    </r>
  </si>
  <si>
    <r>
      <t xml:space="preserve"> Nhiệm vụ 16:  </t>
    </r>
    <r>
      <rPr>
        <sz val="12"/>
        <color indexed="8"/>
        <rFont val="Times New Roman"/>
        <family val="1"/>
      </rPr>
      <t>Mời Doanh nghiệp tham dự chương trình tư vấn tuyển sinh trực tuyến</t>
    </r>
  </si>
  <si>
    <r>
      <rPr>
        <b/>
        <sz val="12"/>
        <color indexed="8"/>
        <rFont val="Times New Roman"/>
        <family val="1"/>
      </rPr>
      <t>Nhiệm vụ 12</t>
    </r>
    <r>
      <rPr>
        <sz val="12"/>
        <color indexed="8"/>
        <rFont val="Times New Roman"/>
        <family val="1"/>
      </rPr>
      <t>:  Báo cáo Hội thảo cấp khoa</t>
    </r>
  </si>
  <si>
    <r>
      <rPr>
        <b/>
        <sz val="12"/>
        <color indexed="8"/>
        <rFont val="Times New Roman"/>
        <family val="1"/>
      </rPr>
      <t>Nhiệm vụ 14</t>
    </r>
    <r>
      <rPr>
        <sz val="12"/>
        <color indexed="8"/>
        <rFont val="Times New Roman"/>
        <family val="1"/>
      </rPr>
      <t>:  Dạy học lại miễn phí</t>
    </r>
  </si>
  <si>
    <r>
      <rPr>
        <b/>
        <sz val="12"/>
        <color indexed="8"/>
        <rFont val="Times New Roman"/>
        <family val="1"/>
      </rPr>
      <t>Nhiệm vụ 15</t>
    </r>
    <r>
      <rPr>
        <sz val="12"/>
        <color indexed="8"/>
        <rFont val="Times New Roman"/>
        <family val="1"/>
      </rPr>
      <t>:  Mời Doanh nghiệp tham dự Hội thảo, viết bài hoặc báo cáo</t>
    </r>
  </si>
  <si>
    <r>
      <t xml:space="preserve">Nhiệm vụ 11: </t>
    </r>
    <r>
      <rPr>
        <sz val="12"/>
        <color indexed="8"/>
        <rFont val="Times New Roman"/>
        <family val="1"/>
      </rPr>
      <t>Viết bài Hội thảo cấp khoa</t>
    </r>
  </si>
  <si>
    <t>Nhiệm vụ 18</t>
  </si>
  <si>
    <t>Nhiệm vụ 19</t>
  </si>
  <si>
    <t>Ủng hộ Hội thảo khoa học cấp khoa Từ 500.000 đến dưới 1 triệu</t>
  </si>
  <si>
    <t>Ủng hộ Hội thảo khoa học cấp khoa từ 1 triệu trở lên</t>
  </si>
  <si>
    <r>
      <rPr>
        <b/>
        <sz val="12"/>
        <color indexed="8"/>
        <rFont val="Times New Roman"/>
        <family val="1"/>
      </rPr>
      <t>Nhiệm vụ 13</t>
    </r>
    <r>
      <rPr>
        <sz val="12"/>
        <color indexed="8"/>
        <rFont val="Times New Roman"/>
        <family val="1"/>
      </rPr>
      <t>:  Ban Tổ chức Hội thảo</t>
    </r>
  </si>
  <si>
    <t>MC Hội thảo khoa học</t>
  </si>
  <si>
    <t>Tham gia tiết mục Văn nghệ Hội thảo khoa học</t>
  </si>
  <si>
    <t>Ban biên tập</t>
  </si>
  <si>
    <t>Gh+A45:AA49i chú: Trọng số của mỗi công việc, được căn cứ vào mức độ phức tạp, thời gian thực hiện...do Trưởng đơn vị quyết định và không vượt quá 2%.</t>
  </si>
  <si>
    <r>
      <t xml:space="preserve">TRƯỜNG CAO ĐẲNG LÝ TỰ TRỌNG
 THÀNH PHỐ HỒ CHÍ MINH
</t>
    </r>
    <r>
      <rPr>
        <b/>
        <sz val="13"/>
        <rFont val="Times New Roman"/>
        <family val="1"/>
      </rPr>
      <t>ĐƠN VỊ:</t>
    </r>
  </si>
  <si>
    <t>Nguyễn Thị Huyền Nga</t>
  </si>
  <si>
    <t xml:space="preserve"> Lê Văn  Bình</t>
  </si>
  <si>
    <t xml:space="preserve"> Trần Thị Ánh Tuyết</t>
  </si>
  <si>
    <t>Nguyễn Văn Đông</t>
  </si>
  <si>
    <t xml:space="preserve"> Nguyễn Thanh Tú</t>
  </si>
  <si>
    <t xml:space="preserve"> Trịnh Khắc Vũ</t>
  </si>
  <si>
    <t>Đặng Thị Kiến Trúc</t>
  </si>
  <si>
    <t>Lê Minh Phong</t>
  </si>
  <si>
    <t>Nguyễn Thị Thu Hà</t>
  </si>
  <si>
    <t>Phạm Thị Thu Hiền</t>
  </si>
  <si>
    <t>Lê Nguyễn Mỹ Trâm</t>
  </si>
  <si>
    <t>Nguyễn Thị Bảo Trân</t>
  </si>
  <si>
    <t>Vương Thanh Thủy</t>
  </si>
  <si>
    <t>Nguyễn Thị Thu Tâm</t>
  </si>
  <si>
    <t>Võ Thị Hồng Lan</t>
  </si>
  <si>
    <t>Nguyễn Thị Thanh Tú</t>
  </si>
  <si>
    <t>Trần Thanh Trúc</t>
  </si>
  <si>
    <t>Nguyễn Văn Hậu</t>
  </si>
  <si>
    <t>Dương Đức Kiên</t>
  </si>
  <si>
    <t>Hà Như Mai</t>
  </si>
  <si>
    <t>Nguyễn Thành Nam</t>
  </si>
  <si>
    <t>Phạm Thị Thu Nga</t>
  </si>
  <si>
    <t>Nguyễn Thị Cẩm Thạch</t>
  </si>
  <si>
    <t>Nguyễn Thị Thủy</t>
  </si>
  <si>
    <t>Nguyễn Đức Thắng</t>
  </si>
  <si>
    <t>Nguyễn Mạnh Phương</t>
  </si>
  <si>
    <t>Giang Phi Hùng</t>
  </si>
  <si>
    <t>Nguyễn Phú Tân</t>
  </si>
  <si>
    <t>Lê Thái Hùng</t>
  </si>
  <si>
    <t>Ngô Thanh Điền</t>
  </si>
  <si>
    <t>Trương Thị Hồng</t>
  </si>
  <si>
    <t>Lâm Thị Phương Thảo</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</si>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</sst>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b/>
      <sz val="18"/>
      <color indexed="8"/>
      <name val="Times New Roman"/>
      <family val="1"/>
    </font>
    <font>
      <b/>
      <sz val="16"/>
      <name val="Times New Roman"/>
      <family val="1"/>
    </font>
    <font>
      <b/>
      <sz val="12"/>
      <color indexed="10"/>
      <name val="Times New Roman"/>
      <family val="1"/>
    </font>
    <font>
      <b/>
      <sz val="10"/>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sz val="12"/>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b/>
      <sz val="13"/>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19" fillId="0" borderId="0"/>
    <xf numFmtId="0" fontId="15" fillId="0" borderId="0"/>
    <xf numFmtId="0" fontId="15" fillId="0" borderId="0"/>
    <xf numFmtId="0" fontId="21" fillId="0" borderId="0"/>
  </cellStyleXfs>
  <cellXfs count="286">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0" fillId="0" borderId="1" xfId="0" applyFont="1" applyFill="1" applyBorder="1" applyAlignment="1" applyProtection="1">
      <alignment vertical="center" wrapText="1"/>
      <protection locked="0"/>
    </xf>
    <xf numFmtId="0" fontId="23" fillId="0" borderId="1" xfId="0" applyFont="1" applyFill="1" applyBorder="1" applyAlignment="1" applyProtection="1">
      <alignment horizontal="center" vertical="center" wrapText="1"/>
      <protection locked="0"/>
    </xf>
    <xf numFmtId="0" fontId="41"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1" fillId="0" borderId="3" xfId="3" applyFont="1" applyFill="1" applyBorder="1" applyAlignment="1" applyProtection="1">
      <alignment horizontal="left" vertical="center"/>
      <protection locked="0"/>
    </xf>
    <xf numFmtId="164" fontId="42" fillId="0" borderId="1" xfId="1" applyNumberFormat="1" applyFont="1" applyFill="1" applyBorder="1" applyAlignment="1" applyProtection="1">
      <alignment horizontal="center" vertical="center"/>
      <protection locked="0"/>
    </xf>
    <xf numFmtId="0" fontId="11" fillId="0" borderId="4" xfId="4" applyFont="1" applyFill="1" applyBorder="1" applyAlignment="1" applyProtection="1">
      <alignment vertical="center" wrapText="1"/>
      <protection locked="0"/>
    </xf>
    <xf numFmtId="0" fontId="11" fillId="0" borderId="3" xfId="4" applyFont="1" applyFill="1" applyBorder="1" applyAlignment="1" applyProtection="1">
      <alignment vertical="center" wrapText="1"/>
      <protection locked="0"/>
    </xf>
    <xf numFmtId="0" fontId="11" fillId="0" borderId="3" xfId="4" applyFont="1" applyFill="1" applyBorder="1" applyAlignment="1" applyProtection="1">
      <alignment vertical="center"/>
      <protection locked="0"/>
    </xf>
    <xf numFmtId="0" fontId="11" fillId="0" borderId="4" xfId="4" applyFont="1" applyFill="1" applyBorder="1" applyAlignment="1" applyProtection="1">
      <alignment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5" fillId="0" borderId="5" xfId="0" quotePrefix="1" applyFont="1" applyBorder="1" applyAlignment="1" applyProtection="1">
      <alignment horizontal="center" vertical="center" wrapText="1"/>
      <protection locked="0"/>
    </xf>
    <xf numFmtId="0" fontId="25" fillId="0" borderId="2" xfId="0" quotePrefix="1" applyFont="1" applyBorder="1" applyAlignment="1" applyProtection="1">
      <alignment horizontal="center" vertical="center" wrapText="1"/>
      <protection locked="0"/>
    </xf>
    <xf numFmtId="0" fontId="25" fillId="0" borderId="1" xfId="0" quotePrefix="1" applyFont="1" applyBorder="1" applyAlignment="1" applyProtection="1">
      <alignment horizontal="center" vertical="center" wrapText="1"/>
      <protection locked="0"/>
    </xf>
    <xf numFmtId="0" fontId="20"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4" xfId="0" applyFont="1" applyBorder="1" applyAlignment="1" applyProtection="1">
      <alignment vertical="center" wrapText="1"/>
      <protection locked="0"/>
    </xf>
    <xf numFmtId="0" fontId="3" fillId="0" borderId="3"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26" fillId="0" borderId="1" xfId="0" applyFont="1" applyBorder="1" applyAlignment="1" applyProtection="1">
      <alignment horizontal="center" vertical="center" wrapText="1"/>
      <protection locked="0"/>
    </xf>
    <xf numFmtId="0" fontId="26" fillId="2" borderId="1" xfId="0" quotePrefix="1" applyFont="1" applyFill="1" applyBorder="1" applyAlignment="1" applyProtection="1">
      <alignment horizontal="center" vertical="center" wrapText="1"/>
      <protection locked="0"/>
    </xf>
    <xf numFmtId="0" fontId="43" fillId="0" borderId="3" xfId="0" applyFont="1" applyFill="1" applyBorder="1" applyAlignment="1" applyProtection="1">
      <alignment horizontal="center" vertical="center" wrapText="1"/>
      <protection locked="0"/>
    </xf>
    <xf numFmtId="0" fontId="41" fillId="0" borderId="1" xfId="0" applyNumberFormat="1" applyFont="1" applyFill="1" applyBorder="1" applyAlignment="1" applyProtection="1">
      <alignment horizontal="right" vertical="center"/>
      <protection locked="0"/>
    </xf>
    <xf numFmtId="0" fontId="41" fillId="0" borderId="1" xfId="0" applyNumberFormat="1" applyFont="1" applyFill="1" applyBorder="1" applyAlignment="1" applyProtection="1">
      <alignment horizontal="center" vertical="center"/>
      <protection locked="0"/>
    </xf>
    <xf numFmtId="0" fontId="3" fillId="2" borderId="1" xfId="0" quotePrefix="1" applyFont="1" applyFill="1" applyBorder="1" applyAlignment="1" applyProtection="1">
      <alignment horizontal="center" vertical="center" wrapText="1"/>
      <protection locked="0"/>
    </xf>
    <xf numFmtId="0" fontId="44" fillId="2" borderId="4" xfId="0" applyFont="1" applyFill="1" applyBorder="1" applyAlignment="1" applyProtection="1">
      <alignment horizontal="left" vertical="center"/>
      <protection locked="0"/>
    </xf>
    <xf numFmtId="0" fontId="44" fillId="0" borderId="3" xfId="0" applyFont="1" applyFill="1" applyBorder="1" applyAlignment="1" applyProtection="1">
      <alignment horizontal="center" vertical="center" wrapText="1"/>
      <protection locked="0"/>
    </xf>
    <xf numFmtId="0" fontId="45" fillId="0" borderId="1" xfId="0" applyNumberFormat="1" applyFont="1" applyFill="1" applyBorder="1" applyAlignment="1" applyProtection="1">
      <alignment horizontal="right" vertical="center"/>
      <protection locked="0"/>
    </xf>
    <xf numFmtId="0" fontId="41" fillId="0" borderId="2" xfId="0" applyNumberFormat="1" applyFont="1" applyFill="1" applyBorder="1" applyAlignment="1" applyProtection="1">
      <alignment horizontal="center" vertical="center"/>
      <protection locked="0"/>
    </xf>
    <xf numFmtId="0" fontId="27" fillId="0" borderId="1" xfId="0" applyFont="1" applyBorder="1" applyAlignment="1" applyProtection="1">
      <alignment horizontal="center" vertical="center" wrapText="1"/>
      <protection locked="0"/>
    </xf>
    <xf numFmtId="0" fontId="44" fillId="2" borderId="4"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26"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xf>
    <xf numFmtId="165" fontId="39" fillId="0" borderId="1" xfId="0" applyNumberFormat="1" applyFont="1" applyFill="1" applyBorder="1" applyAlignment="1" applyProtection="1">
      <alignment horizontal="center" vertical="center" wrapText="1"/>
    </xf>
    <xf numFmtId="0" fontId="46" fillId="0" borderId="1" xfId="0" applyFont="1" applyFill="1" applyBorder="1" applyAlignment="1" applyProtection="1">
      <alignment horizontal="center" vertical="center" wrapText="1"/>
      <protection locked="0"/>
    </xf>
    <xf numFmtId="165" fontId="39"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6" fillId="0" borderId="0" xfId="0" applyFont="1" applyFill="1" applyAlignment="1" applyProtection="1">
      <alignment horizontal="center" vertical="center" wrapText="1"/>
      <protection locked="0"/>
    </xf>
    <xf numFmtId="0" fontId="22" fillId="0" borderId="0" xfId="0" applyFont="1" applyFill="1" applyAlignment="1" applyProtection="1">
      <alignment vertical="center" wrapText="1"/>
      <protection locked="0"/>
    </xf>
    <xf numFmtId="0" fontId="18" fillId="0" borderId="1"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16" fillId="0" borderId="0" xfId="2" applyFont="1" applyFill="1" applyAlignment="1" applyProtection="1">
      <alignment vertical="top" wrapText="1"/>
      <protection locked="0"/>
    </xf>
    <xf numFmtId="0" fontId="33" fillId="0" borderId="1" xfId="0" quotePrefix="1" applyFont="1" applyFill="1" applyBorder="1" applyAlignment="1" applyProtection="1">
      <alignment horizontal="center" vertical="center" wrapText="1"/>
      <protection locked="0"/>
    </xf>
    <xf numFmtId="0" fontId="43" fillId="0" borderId="3" xfId="0" applyFont="1" applyFill="1" applyBorder="1" applyAlignment="1" applyProtection="1">
      <alignment horizontal="center" vertical="center"/>
      <protection locked="0"/>
    </xf>
    <xf numFmtId="0" fontId="11" fillId="0" borderId="1" xfId="3" applyFont="1" applyFill="1" applyBorder="1" applyAlignment="1" applyProtection="1">
      <alignment horizontal="center" vertical="center"/>
      <protection locked="0"/>
    </xf>
    <xf numFmtId="0" fontId="11" fillId="0" borderId="1" xfId="4" applyFont="1" applyFill="1" applyBorder="1" applyAlignment="1" applyProtection="1">
      <alignment horizontal="center" vertical="center" wrapText="1"/>
      <protection locked="0"/>
    </xf>
    <xf numFmtId="0" fontId="11" fillId="0" borderId="1" xfId="4" applyFont="1" applyFill="1" applyBorder="1" applyAlignment="1" applyProtection="1">
      <alignment horizontal="center" vertical="center"/>
      <protection locked="0"/>
    </xf>
    <xf numFmtId="0" fontId="43" fillId="0" borderId="3" xfId="0" applyFont="1" applyFill="1" applyBorder="1" applyAlignment="1" applyProtection="1">
      <alignment horizontal="center" vertical="top" wrapText="1"/>
      <protection locked="0"/>
    </xf>
    <xf numFmtId="0" fontId="14" fillId="0" borderId="3" xfId="3" applyFont="1" applyFill="1" applyBorder="1" applyAlignment="1" applyProtection="1">
      <alignment horizontal="left" vertical="center"/>
      <protection locked="0"/>
    </xf>
    <xf numFmtId="0" fontId="14" fillId="0" borderId="4" xfId="4" applyFont="1" applyFill="1" applyBorder="1" applyAlignment="1" applyProtection="1">
      <alignment vertical="center"/>
      <protection locked="0"/>
    </xf>
    <xf numFmtId="0" fontId="43" fillId="2" borderId="4" xfId="0" applyFont="1" applyFill="1" applyBorder="1" applyAlignment="1" applyProtection="1">
      <alignment horizontal="left" vertical="center"/>
      <protection locked="0"/>
    </xf>
    <xf numFmtId="0" fontId="18" fillId="0" borderId="1" xfId="2" applyFont="1" applyFill="1" applyBorder="1" applyAlignment="1" applyProtection="1">
      <alignment horizontal="center" vertical="center" wrapText="1"/>
      <protection locked="0"/>
    </xf>
    <xf numFmtId="0" fontId="17" fillId="0" borderId="0" xfId="2" applyFont="1" applyFill="1" applyAlignment="1" applyProtection="1">
      <alignment horizontal="center" vertical="center"/>
      <protection locked="0"/>
    </xf>
    <xf numFmtId="0" fontId="17" fillId="0" borderId="0" xfId="2" applyFont="1" applyFill="1" applyAlignment="1" applyProtection="1">
      <protection locked="0"/>
    </xf>
    <xf numFmtId="0" fontId="47" fillId="0" borderId="0" xfId="0" applyFont="1" applyProtection="1">
      <protection locked="0"/>
    </xf>
    <xf numFmtId="0" fontId="47" fillId="0" borderId="0" xfId="0" applyFont="1" applyAlignment="1" applyProtection="1">
      <alignment vertical="center"/>
      <protection locked="0"/>
    </xf>
    <xf numFmtId="0" fontId="2" fillId="0" borderId="1" xfId="0" applyFont="1" applyBorder="1" applyAlignment="1" applyProtection="1">
      <alignment horizontal="center" vertical="center" wrapText="1"/>
      <protection locked="0"/>
    </xf>
    <xf numFmtId="0" fontId="2" fillId="0" borderId="4"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1" xfId="0" applyFont="1" applyBorder="1" applyAlignment="1" applyProtection="1">
      <alignment vertical="center" wrapText="1"/>
      <protection locked="0"/>
    </xf>
    <xf numFmtId="164" fontId="48" fillId="0" borderId="1" xfId="1" applyNumberFormat="1" applyFont="1" applyFill="1" applyBorder="1" applyAlignment="1" applyProtection="1">
      <alignment horizontal="center" vertical="center"/>
      <protection locked="0"/>
    </xf>
    <xf numFmtId="164" fontId="48" fillId="0" borderId="1" xfId="1" quotePrefix="1" applyNumberFormat="1" applyFont="1" applyFill="1" applyBorder="1" applyAlignment="1" applyProtection="1">
      <alignment horizontal="center" vertical="center"/>
    </xf>
    <xf numFmtId="9" fontId="1" fillId="0" borderId="1" xfId="1" applyNumberFormat="1" applyFont="1" applyFill="1" applyBorder="1" applyAlignment="1" applyProtection="1">
      <alignment horizontal="center" vertical="center"/>
    </xf>
    <xf numFmtId="0" fontId="17" fillId="0" borderId="1" xfId="2" applyFont="1" applyFill="1" applyBorder="1" applyAlignment="1" applyProtection="1">
      <alignment horizontal="center" vertical="center"/>
    </xf>
    <xf numFmtId="0" fontId="47" fillId="0" borderId="0" xfId="0" applyFont="1" applyFill="1" applyAlignment="1" applyProtection="1">
      <alignment vertical="center"/>
      <protection locked="0"/>
    </xf>
    <xf numFmtId="0" fontId="2" fillId="2" borderId="1" xfId="0" quotePrefix="1" applyFont="1" applyFill="1" applyBorder="1" applyAlignment="1" applyProtection="1">
      <alignment horizontal="center" vertical="center" wrapText="1"/>
      <protection locked="0"/>
    </xf>
    <xf numFmtId="0" fontId="17" fillId="0" borderId="3" xfId="3" applyFont="1" applyFill="1" applyBorder="1" applyAlignment="1" applyProtection="1">
      <alignment horizontal="left" vertical="center"/>
      <protection locked="0"/>
    </xf>
    <xf numFmtId="0" fontId="49" fillId="0" borderId="3" xfId="0" applyFont="1" applyFill="1" applyBorder="1" applyAlignment="1" applyProtection="1">
      <alignment horizontal="center" vertical="center" wrapText="1"/>
      <protection locked="0"/>
    </xf>
    <xf numFmtId="0" fontId="16" fillId="0" borderId="1" xfId="3" applyFont="1" applyFill="1" applyBorder="1" applyAlignment="1" applyProtection="1">
      <alignment horizontal="center" vertical="center"/>
      <protection locked="0"/>
    </xf>
    <xf numFmtId="0" fontId="1" fillId="2" borderId="1" xfId="0" quotePrefix="1" applyFont="1" applyFill="1" applyBorder="1" applyAlignment="1" applyProtection="1">
      <alignment horizontal="center" vertical="center" wrapText="1"/>
      <protection locked="0"/>
    </xf>
    <xf numFmtId="0" fontId="16" fillId="0" borderId="4" xfId="4" applyFont="1" applyFill="1" applyBorder="1" applyAlignment="1" applyProtection="1">
      <alignment vertical="center" wrapText="1"/>
      <protection locked="0"/>
    </xf>
    <xf numFmtId="0" fontId="48" fillId="0" borderId="3" xfId="0" applyFont="1" applyFill="1" applyBorder="1" applyAlignment="1" applyProtection="1">
      <alignment horizontal="center" vertical="center" wrapText="1"/>
      <protection locked="0"/>
    </xf>
    <xf numFmtId="0" fontId="16" fillId="0" borderId="1" xfId="4" applyFont="1" applyFill="1" applyBorder="1" applyAlignment="1" applyProtection="1">
      <alignment horizontal="center" vertical="center" wrapText="1"/>
      <protection locked="0"/>
    </xf>
    <xf numFmtId="0" fontId="16" fillId="0" borderId="3" xfId="4" applyFont="1" applyFill="1" applyBorder="1" applyAlignment="1" applyProtection="1">
      <alignment vertical="center" wrapText="1"/>
      <protection locked="0"/>
    </xf>
    <xf numFmtId="0" fontId="16" fillId="0" borderId="3" xfId="3" applyFont="1" applyFill="1" applyBorder="1" applyAlignment="1" applyProtection="1">
      <alignment horizontal="left" vertical="center"/>
      <protection locked="0"/>
    </xf>
    <xf numFmtId="0" fontId="16" fillId="0" borderId="3" xfId="4" applyFont="1" applyFill="1" applyBorder="1" applyAlignment="1" applyProtection="1">
      <alignment vertical="center"/>
      <protection locked="0"/>
    </xf>
    <xf numFmtId="0" fontId="16" fillId="0" borderId="1" xfId="4" applyFont="1" applyFill="1" applyBorder="1" applyAlignment="1" applyProtection="1">
      <alignment horizontal="center" vertical="center"/>
      <protection locked="0"/>
    </xf>
    <xf numFmtId="0" fontId="16" fillId="0" borderId="4" xfId="4" applyFont="1" applyFill="1" applyBorder="1" applyAlignment="1" applyProtection="1">
      <alignment vertical="center"/>
      <protection locked="0"/>
    </xf>
    <xf numFmtId="1" fontId="16" fillId="0" borderId="1" xfId="4" applyNumberFormat="1" applyFont="1" applyFill="1" applyBorder="1" applyAlignment="1" applyProtection="1">
      <alignment horizontal="center" vertical="center"/>
      <protection locked="0"/>
    </xf>
    <xf numFmtId="0" fontId="17" fillId="0" borderId="4" xfId="4" applyFont="1" applyFill="1" applyBorder="1" applyAlignment="1" applyProtection="1">
      <alignment vertical="center"/>
      <protection locked="0"/>
    </xf>
    <xf numFmtId="0" fontId="48" fillId="0" borderId="3" xfId="0" applyFont="1" applyFill="1" applyBorder="1" applyAlignment="1" applyProtection="1">
      <alignment horizontal="center" vertical="center"/>
      <protection locked="0"/>
    </xf>
    <xf numFmtId="0" fontId="48" fillId="0" borderId="3" xfId="0" applyFont="1" applyFill="1" applyBorder="1" applyAlignment="1" applyProtection="1">
      <alignment horizontal="center" vertical="top" wrapText="1"/>
      <protection locked="0"/>
    </xf>
    <xf numFmtId="0" fontId="49" fillId="2" borderId="4" xfId="0" applyFont="1" applyFill="1" applyBorder="1" applyAlignment="1" applyProtection="1">
      <alignment horizontal="left" vertical="center"/>
      <protection locked="0"/>
    </xf>
    <xf numFmtId="0" fontId="50" fillId="0" borderId="1" xfId="0" applyNumberFormat="1" applyFont="1" applyFill="1" applyBorder="1" applyAlignment="1" applyProtection="1">
      <alignment horizontal="right" vertical="center"/>
      <protection locked="0"/>
    </xf>
    <xf numFmtId="0" fontId="48" fillId="2" borderId="4" xfId="0" applyFont="1" applyFill="1" applyBorder="1" applyAlignment="1" applyProtection="1">
      <alignment horizontal="left" vertical="center"/>
      <protection locked="0"/>
    </xf>
    <xf numFmtId="0" fontId="16" fillId="0" borderId="5" xfId="2" quotePrefix="1" applyFont="1" applyFill="1" applyBorder="1" applyAlignment="1" applyProtection="1">
      <alignment horizontal="center" vertical="center"/>
      <protection locked="0"/>
    </xf>
    <xf numFmtId="0" fontId="16" fillId="0" borderId="1" xfId="3" applyFont="1" applyFill="1" applyBorder="1" applyAlignment="1" applyProtection="1">
      <alignment horizontal="left" vertical="center"/>
      <protection locked="0"/>
    </xf>
    <xf numFmtId="9" fontId="16" fillId="0" borderId="1" xfId="2" applyNumberFormat="1" applyFont="1" applyFill="1" applyBorder="1" applyAlignment="1" applyProtection="1">
      <alignment horizontal="center" vertical="center"/>
      <protection locked="0"/>
    </xf>
    <xf numFmtId="0" fontId="16" fillId="0" borderId="0" xfId="2" quotePrefix="1" applyFont="1" applyFill="1" applyBorder="1" applyAlignment="1" applyProtection="1">
      <alignment horizontal="center" vertical="center"/>
      <protection locked="0"/>
    </xf>
    <xf numFmtId="0" fontId="16" fillId="0" borderId="6" xfId="3" applyFont="1" applyFill="1" applyBorder="1" applyAlignment="1" applyProtection="1">
      <alignment horizontal="left" vertical="center"/>
      <protection locked="0"/>
    </xf>
    <xf numFmtId="9" fontId="16" fillId="0" borderId="6" xfId="2" applyNumberFormat="1" applyFont="1" applyFill="1" applyBorder="1" applyAlignment="1" applyProtection="1">
      <alignment horizontal="center" vertical="center"/>
      <protection locked="0"/>
    </xf>
    <xf numFmtId="164" fontId="48" fillId="0" borderId="6" xfId="1" applyNumberFormat="1" applyFont="1" applyFill="1" applyBorder="1" applyAlignment="1" applyProtection="1">
      <alignment horizontal="center" vertical="center"/>
      <protection locked="0"/>
    </xf>
    <xf numFmtId="164" fontId="48" fillId="0" borderId="6" xfId="1" quotePrefix="1" applyNumberFormat="1" applyFont="1" applyFill="1" applyBorder="1" applyAlignment="1" applyProtection="1">
      <alignment horizontal="center" vertical="center"/>
    </xf>
    <xf numFmtId="9" fontId="1" fillId="0" borderId="6" xfId="1" applyNumberFormat="1" applyFont="1" applyFill="1" applyBorder="1" applyAlignment="1" applyProtection="1">
      <alignment horizontal="center" vertical="center"/>
    </xf>
    <xf numFmtId="0" fontId="17" fillId="0" borderId="6" xfId="2" applyFont="1" applyFill="1" applyBorder="1" applyAlignment="1" applyProtection="1">
      <alignment horizontal="center" vertical="center"/>
    </xf>
    <xf numFmtId="0" fontId="49" fillId="0" borderId="1" xfId="0"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1" fillId="0" borderId="1"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14" fontId="48" fillId="0" borderId="4" xfId="0" quotePrefix="1" applyNumberFormat="1" applyFont="1" applyBorder="1" applyAlignment="1" applyProtection="1">
      <alignment horizontal="center" vertical="center" wrapText="1"/>
      <protection locked="0"/>
    </xf>
    <xf numFmtId="14" fontId="48" fillId="0" borderId="2" xfId="0" quotePrefix="1" applyNumberFormat="1" applyFont="1" applyBorder="1" applyAlignment="1" applyProtection="1">
      <alignment horizontal="center" vertical="center" wrapText="1"/>
      <protection locked="0"/>
    </xf>
    <xf numFmtId="14" fontId="48" fillId="0" borderId="1" xfId="0" quotePrefix="1" applyNumberFormat="1" applyFont="1" applyBorder="1" applyAlignment="1" applyProtection="1">
      <alignment vertical="center" wrapText="1"/>
      <protection locked="0"/>
    </xf>
    <xf numFmtId="9" fontId="49" fillId="0" borderId="1" xfId="0" applyNumberFormat="1" applyFont="1" applyBorder="1" applyAlignment="1" applyProtection="1">
      <alignment horizontal="center" vertical="center" wrapText="1"/>
      <protection locked="0"/>
    </xf>
    <xf numFmtId="9" fontId="50" fillId="0" borderId="1" xfId="0" applyNumberFormat="1" applyFont="1" applyBorder="1" applyAlignment="1">
      <alignment horizontal="center" vertical="center"/>
    </xf>
    <xf numFmtId="14" fontId="48" fillId="0" borderId="1" xfId="0" quotePrefix="1" applyNumberFormat="1" applyFont="1" applyBorder="1" applyAlignment="1" applyProtection="1">
      <alignment horizontal="center" vertical="center" wrapText="1"/>
      <protection locked="0"/>
    </xf>
    <xf numFmtId="164" fontId="49" fillId="0" borderId="1" xfId="0" applyNumberFormat="1" applyFont="1" applyBorder="1" applyAlignment="1" applyProtection="1">
      <alignment horizontal="center" vertical="center" wrapText="1"/>
      <protection locked="0"/>
    </xf>
    <xf numFmtId="0" fontId="1" fillId="2" borderId="2" xfId="0" applyFont="1" applyFill="1" applyBorder="1" applyAlignment="1" applyProtection="1">
      <alignment horizontal="left" vertical="center" wrapText="1"/>
      <protection locked="0"/>
    </xf>
    <xf numFmtId="9" fontId="17" fillId="0" borderId="1" xfId="0" applyNumberFormat="1" applyFont="1" applyBorder="1" applyAlignment="1" applyProtection="1">
      <alignment horizontal="center" vertical="center" wrapText="1"/>
      <protection locked="0"/>
    </xf>
    <xf numFmtId="0" fontId="47" fillId="0" borderId="0" xfId="0" applyFont="1" applyAlignment="1" applyProtection="1">
      <alignment horizontal="center" vertical="center"/>
      <protection locked="0"/>
    </xf>
    <xf numFmtId="0" fontId="37" fillId="0" borderId="1" xfId="0" applyFont="1" applyBorder="1" applyAlignment="1" applyProtection="1">
      <alignment horizontal="center" vertical="center" wrapText="1"/>
      <protection locked="0"/>
    </xf>
    <xf numFmtId="14" fontId="48" fillId="0" borderId="4" xfId="0" quotePrefix="1" applyNumberFormat="1" applyFont="1" applyBorder="1" applyAlignment="1" applyProtection="1">
      <alignment horizontal="center" vertical="center" wrapText="1"/>
      <protection locked="0"/>
    </xf>
    <xf numFmtId="14" fontId="48" fillId="0" borderId="2" xfId="0" quotePrefix="1" applyNumberFormat="1" applyFont="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1" fontId="11" fillId="0" borderId="1" xfId="4" applyNumberFormat="1" applyFont="1" applyFill="1" applyBorder="1" applyAlignment="1" applyProtection="1">
      <alignment horizontal="center" vertical="center"/>
      <protection locked="0"/>
    </xf>
    <xf numFmtId="0" fontId="11" fillId="0" borderId="1" xfId="2" quotePrefix="1" applyFont="1" applyFill="1" applyBorder="1" applyAlignment="1" applyProtection="1">
      <alignment horizontal="center" vertical="center"/>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6" fillId="0" borderId="1" xfId="0" applyFont="1" applyFill="1" applyBorder="1" applyAlignment="1" applyProtection="1">
      <alignment horizontal="justify" vertical="center" wrapText="1"/>
      <protection locked="0"/>
    </xf>
    <xf numFmtId="0" fontId="11" fillId="0" borderId="0" xfId="2" applyFont="1" applyFill="1" applyAlignment="1" applyProtection="1">
      <alignment vertical="top" wrapText="1"/>
      <protection locked="0"/>
    </xf>
    <xf numFmtId="0" fontId="14" fillId="0" borderId="0" xfId="2" applyFont="1" applyFill="1" applyAlignment="1" applyProtection="1">
      <alignment horizontal="center" vertical="center"/>
      <protection locked="0"/>
    </xf>
    <xf numFmtId="0" fontId="42" fillId="0" borderId="0" xfId="0" applyFont="1" applyProtection="1">
      <protection locked="0"/>
    </xf>
    <xf numFmtId="0" fontId="14" fillId="0" borderId="0" xfId="2" applyFont="1" applyFill="1" applyAlignment="1" applyProtection="1">
      <alignment horizontal="center"/>
      <protection locked="0"/>
    </xf>
    <xf numFmtId="0" fontId="14" fillId="0" borderId="0" xfId="2" applyFont="1" applyFill="1" applyAlignment="1" applyProtection="1">
      <protection locked="0"/>
    </xf>
    <xf numFmtId="0" fontId="42" fillId="0" borderId="0" xfId="0" applyFont="1" applyAlignment="1" applyProtection="1">
      <alignment vertical="center"/>
      <protection locked="0"/>
    </xf>
    <xf numFmtId="0" fontId="42" fillId="0" borderId="0" xfId="0" applyFont="1" applyFill="1" applyAlignment="1" applyProtection="1">
      <alignmen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Protection="1">
      <protection locked="0"/>
    </xf>
    <xf numFmtId="0" fontId="51" fillId="0" borderId="1" xfId="0" applyFont="1" applyBorder="1" applyAlignment="1" applyProtection="1">
      <protection locked="0"/>
    </xf>
    <xf numFmtId="0" fontId="42" fillId="0" borderId="0" xfId="0" applyFont="1" applyAlignment="1" applyProtection="1">
      <alignment horizontal="center" vertical="center"/>
      <protection locked="0"/>
    </xf>
    <xf numFmtId="0" fontId="14" fillId="0" borderId="0" xfId="2" applyFont="1" applyFill="1" applyAlignment="1" applyProtection="1">
      <alignment horizontal="left" vertical="center"/>
      <protection locked="0"/>
    </xf>
    <xf numFmtId="9" fontId="11" fillId="0" borderId="1" xfId="2" applyNumberFormat="1" applyFont="1" applyFill="1" applyBorder="1" applyAlignment="1" applyProtection="1">
      <alignment horizontal="left" vertical="center"/>
      <protection locked="0"/>
    </xf>
    <xf numFmtId="1" fontId="11" fillId="0" borderId="1" xfId="2" applyNumberFormat="1" applyFont="1" applyFill="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0" xfId="0" applyFont="1" applyAlignment="1" applyProtection="1">
      <alignment horizontal="left" vertical="center"/>
      <protection locked="0"/>
    </xf>
    <xf numFmtId="0" fontId="51" fillId="0" borderId="1" xfId="0" applyFont="1" applyBorder="1" applyProtection="1">
      <protection locked="0"/>
    </xf>
    <xf numFmtId="0" fontId="14" fillId="0" borderId="1" xfId="2" quotePrefix="1" applyFont="1" applyFill="1" applyBorder="1" applyAlignment="1" applyProtection="1">
      <alignment horizontal="center" vertical="center"/>
      <protection locked="0"/>
    </xf>
    <xf numFmtId="0" fontId="14" fillId="0" borderId="1" xfId="3" applyFont="1" applyFill="1" applyBorder="1" applyAlignment="1" applyProtection="1">
      <alignment horizontal="left" vertical="center"/>
      <protection locked="0"/>
    </xf>
    <xf numFmtId="0" fontId="42" fillId="0" borderId="1" xfId="0" applyFont="1" applyBorder="1" applyAlignment="1" applyProtection="1">
      <alignment horizontal="center"/>
      <protection locked="0"/>
    </xf>
    <xf numFmtId="0" fontId="51" fillId="0" borderId="1" xfId="0" applyFont="1" applyBorder="1" applyAlignment="1" applyProtection="1">
      <alignment horizontal="center"/>
      <protection locked="0"/>
    </xf>
    <xf numFmtId="0" fontId="42" fillId="0" borderId="0" xfId="0" applyFont="1" applyAlignment="1" applyProtection="1">
      <alignment horizontal="center"/>
      <protection locked="0"/>
    </xf>
    <xf numFmtId="0" fontId="14" fillId="0" borderId="1" xfId="4" applyFont="1" applyFill="1" applyBorder="1" applyAlignment="1" applyProtection="1">
      <alignment vertical="center" wrapText="1"/>
      <protection locked="0"/>
    </xf>
    <xf numFmtId="1" fontId="14" fillId="0" borderId="1" xfId="2" applyNumberFormat="1" applyFont="1" applyFill="1" applyBorder="1" applyAlignment="1" applyProtection="1">
      <alignment horizontal="left" vertical="center"/>
      <protection locked="0"/>
    </xf>
    <xf numFmtId="0" fontId="5" fillId="0" borderId="1"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left" vertical="center" wrapText="1"/>
      <protection locked="0"/>
    </xf>
    <xf numFmtId="0" fontId="51" fillId="0" borderId="1" xfId="0" applyFont="1" applyBorder="1" applyAlignment="1" applyProtection="1">
      <alignment horizontal="left" vertical="center"/>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1" fillId="0" borderId="4"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33" fillId="0" borderId="4" xfId="0" quotePrefix="1" applyFont="1" applyFill="1" applyBorder="1" applyAlignment="1" applyProtection="1">
      <alignment horizontal="center" vertical="center" wrapText="1"/>
      <protection locked="0"/>
    </xf>
    <xf numFmtId="0" fontId="33" fillId="0" borderId="3" xfId="0" applyFont="1" applyFill="1" applyBorder="1" applyAlignment="1" applyProtection="1">
      <alignment horizontal="center" vertical="center" wrapText="1"/>
      <protection locked="0"/>
    </xf>
    <xf numFmtId="0" fontId="33" fillId="0" borderId="2" xfId="0" applyFont="1" applyFill="1" applyBorder="1" applyAlignment="1" applyProtection="1">
      <alignment horizontal="center" vertical="center" wrapText="1"/>
      <protection locked="0"/>
    </xf>
    <xf numFmtId="0" fontId="39" fillId="0" borderId="1" xfId="0" applyFont="1" applyFill="1" applyBorder="1" applyAlignment="1" applyProtection="1">
      <alignment horizontal="justify" vertical="center" wrapText="1"/>
      <protection locked="0"/>
    </xf>
    <xf numFmtId="0" fontId="39" fillId="0" borderId="4" xfId="0" applyFont="1" applyFill="1" applyBorder="1" applyAlignment="1" applyProtection="1">
      <alignment horizontal="justify" vertical="center" wrapText="1"/>
      <protection locked="0"/>
    </xf>
    <xf numFmtId="0" fontId="39" fillId="0" borderId="3" xfId="0" applyFont="1" applyFill="1" applyBorder="1" applyAlignment="1" applyProtection="1">
      <alignment horizontal="justify" vertical="center" wrapText="1"/>
      <protection locked="0"/>
    </xf>
    <xf numFmtId="0" fontId="39" fillId="0" borderId="2" xfId="0" applyFont="1" applyFill="1" applyBorder="1" applyAlignment="1" applyProtection="1">
      <alignment horizontal="justify" vertical="center" wrapText="1"/>
      <protection locked="0"/>
    </xf>
    <xf numFmtId="0" fontId="39" fillId="0" borderId="4" xfId="0" applyFont="1" applyFill="1" applyBorder="1" applyAlignment="1" applyProtection="1">
      <alignment horizontal="left" vertical="center" wrapText="1"/>
      <protection locked="0"/>
    </xf>
    <xf numFmtId="0" fontId="39" fillId="0" borderId="3" xfId="0"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4" fillId="0" borderId="0" xfId="0" quotePrefix="1"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44" fillId="2" borderId="4" xfId="0" applyFont="1" applyFill="1" applyBorder="1" applyAlignment="1" applyProtection="1">
      <alignment horizontal="left" vertical="center" wrapText="1"/>
      <protection locked="0"/>
    </xf>
    <xf numFmtId="0" fontId="44" fillId="2" borderId="2" xfId="0" applyFont="1" applyFill="1" applyBorder="1" applyAlignment="1" applyProtection="1">
      <alignment horizontal="left" vertical="center" wrapText="1"/>
      <protection locked="0"/>
    </xf>
    <xf numFmtId="0" fontId="3" fillId="0" borderId="0" xfId="0" applyFont="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25" fillId="0" borderId="4" xfId="0" quotePrefix="1" applyFont="1" applyBorder="1" applyAlignment="1" applyProtection="1">
      <alignment horizontal="center" vertical="center" wrapText="1"/>
      <protection locked="0"/>
    </xf>
    <xf numFmtId="0" fontId="25" fillId="0" borderId="2" xfId="0" quotePrefix="1" applyFont="1" applyBorder="1" applyAlignment="1" applyProtection="1">
      <alignment horizontal="center" vertical="center" wrapText="1"/>
      <protection locked="0"/>
    </xf>
    <xf numFmtId="0" fontId="1" fillId="2" borderId="4" xfId="0" applyFont="1" applyFill="1" applyBorder="1" applyAlignment="1" applyProtection="1">
      <alignment horizontal="left" vertical="center" wrapText="1"/>
      <protection locked="0"/>
    </xf>
    <xf numFmtId="0" fontId="1" fillId="2" borderId="3" xfId="0" applyFont="1" applyFill="1" applyBorder="1" applyAlignment="1" applyProtection="1">
      <alignment horizontal="left" vertical="center" wrapText="1"/>
      <protection locked="0"/>
    </xf>
    <xf numFmtId="0" fontId="1" fillId="2" borderId="2"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1" fillId="2" borderId="4"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49" fillId="0" borderId="4" xfId="0" applyFont="1" applyBorder="1" applyAlignment="1" applyProtection="1">
      <alignment horizontal="center" vertical="center" wrapText="1"/>
      <protection locked="0"/>
    </xf>
    <xf numFmtId="0" fontId="49" fillId="0" borderId="3"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14" fontId="48" fillId="0" borderId="4" xfId="0" quotePrefix="1" applyNumberFormat="1" applyFont="1" applyBorder="1" applyAlignment="1" applyProtection="1">
      <alignment horizontal="center" vertical="center" wrapText="1"/>
      <protection locked="0"/>
    </xf>
    <xf numFmtId="14" fontId="48" fillId="0" borderId="2" xfId="0" quotePrefix="1" applyNumberFormat="1" applyFont="1" applyBorder="1" applyAlignment="1" applyProtection="1">
      <alignment horizontal="center" vertical="center" wrapText="1"/>
      <protection locked="0"/>
    </xf>
    <xf numFmtId="0" fontId="35" fillId="0" borderId="0" xfId="2" applyFont="1" applyFill="1" applyAlignment="1" applyProtection="1">
      <alignment horizontal="center"/>
      <protection locked="0"/>
    </xf>
    <xf numFmtId="0" fontId="16" fillId="0" borderId="9" xfId="2" applyFont="1" applyFill="1" applyBorder="1" applyAlignment="1" applyProtection="1">
      <alignment horizontal="center"/>
      <protection locked="0"/>
    </xf>
    <xf numFmtId="0" fontId="17" fillId="0" borderId="7" xfId="2" applyFont="1" applyFill="1" applyBorder="1" applyAlignment="1" applyProtection="1">
      <alignment horizontal="center" vertical="center"/>
      <protection locked="0"/>
    </xf>
    <xf numFmtId="0" fontId="17" fillId="0" borderId="15" xfId="2" applyFont="1" applyFill="1" applyBorder="1" applyAlignment="1" applyProtection="1">
      <alignment horizontal="center" vertical="center"/>
      <protection locked="0"/>
    </xf>
    <xf numFmtId="0" fontId="17" fillId="0" borderId="5" xfId="2" applyFont="1" applyFill="1" applyBorder="1" applyAlignment="1" applyProtection="1">
      <alignment horizontal="center" vertical="center"/>
      <protection locked="0"/>
    </xf>
    <xf numFmtId="0" fontId="17" fillId="0" borderId="7" xfId="2" applyFont="1" applyFill="1" applyBorder="1" applyAlignment="1" applyProtection="1">
      <alignment horizontal="center" vertical="center" wrapText="1"/>
      <protection locked="0"/>
    </xf>
    <xf numFmtId="0" fontId="17" fillId="0" borderId="15" xfId="2" applyFont="1" applyFill="1" applyBorder="1" applyAlignment="1" applyProtection="1">
      <alignment horizontal="center" vertical="center" wrapText="1"/>
      <protection locked="0"/>
    </xf>
    <xf numFmtId="0" fontId="17" fillId="0" borderId="5" xfId="2" applyFont="1" applyFill="1" applyBorder="1" applyAlignment="1" applyProtection="1">
      <alignment horizontal="center" vertical="center" wrapText="1"/>
      <protection locked="0"/>
    </xf>
    <xf numFmtId="0" fontId="2" fillId="0" borderId="7" xfId="1" applyFont="1" applyFill="1" applyBorder="1" applyAlignment="1" applyProtection="1">
      <alignment horizontal="center" vertical="center" wrapText="1"/>
      <protection locked="0"/>
    </xf>
    <xf numFmtId="0" fontId="2" fillId="0" borderId="15" xfId="1" applyFont="1" applyFill="1" applyBorder="1" applyAlignment="1" applyProtection="1">
      <alignment horizontal="center" vertical="center" wrapText="1"/>
      <protection locked="0"/>
    </xf>
    <xf numFmtId="0" fontId="2" fillId="0" borderId="5" xfId="1" applyFont="1" applyFill="1" applyBorder="1" applyAlignment="1" applyProtection="1">
      <alignment horizontal="center" vertical="center" wrapText="1"/>
      <protection locked="0"/>
    </xf>
    <xf numFmtId="0" fontId="17" fillId="0" borderId="6" xfId="2" applyFont="1" applyFill="1" applyBorder="1" applyAlignment="1" applyProtection="1">
      <alignment horizontal="justify" vertical="center"/>
      <protection locked="0"/>
    </xf>
    <xf numFmtId="0" fontId="49" fillId="0" borderId="0" xfId="0" applyFont="1" applyAlignment="1" applyProtection="1">
      <alignment horizontal="center"/>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49" fillId="0" borderId="8" xfId="0" applyFont="1" applyBorder="1" applyAlignment="1" applyProtection="1">
      <alignment horizontal="center" vertical="center" wrapText="1"/>
      <protection locked="0"/>
    </xf>
    <xf numFmtId="0" fontId="49" fillId="0" borderId="9" xfId="0" applyFont="1" applyBorder="1" applyAlignment="1" applyProtection="1">
      <alignment horizontal="center" vertical="center" wrapText="1"/>
      <protection locked="0"/>
    </xf>
    <xf numFmtId="0" fontId="49" fillId="0" borderId="14" xfId="0" applyFont="1" applyBorder="1" applyAlignment="1" applyProtection="1">
      <alignment horizontal="center" vertical="center" wrapText="1"/>
      <protection locked="0"/>
    </xf>
    <xf numFmtId="0" fontId="17" fillId="0" borderId="10" xfId="2" applyFont="1" applyFill="1" applyBorder="1" applyAlignment="1" applyProtection="1">
      <alignment horizontal="center" vertical="center"/>
      <protection locked="0"/>
    </xf>
    <xf numFmtId="0" fontId="17" fillId="0" borderId="11" xfId="2" applyFont="1" applyFill="1" applyBorder="1" applyAlignment="1" applyProtection="1">
      <alignment horizontal="center" vertical="center"/>
      <protection locked="0"/>
    </xf>
    <xf numFmtId="0" fontId="17" fillId="0" borderId="12" xfId="2" applyFont="1" applyFill="1" applyBorder="1" applyAlignment="1" applyProtection="1">
      <alignment horizontal="center" vertical="center"/>
      <protection locked="0"/>
    </xf>
    <xf numFmtId="0" fontId="17" fillId="0" borderId="13" xfId="2" applyFont="1" applyFill="1" applyBorder="1" applyAlignment="1" applyProtection="1">
      <alignment horizontal="center" vertical="center"/>
      <protection locked="0"/>
    </xf>
    <xf numFmtId="0" fontId="17" fillId="0" borderId="8" xfId="2" applyFont="1" applyFill="1" applyBorder="1" applyAlignment="1" applyProtection="1">
      <alignment horizontal="center" vertical="center"/>
      <protection locked="0"/>
    </xf>
    <xf numFmtId="0" fontId="17" fillId="0" borderId="14" xfId="2" applyFont="1" applyFill="1" applyBorder="1" applyAlignment="1" applyProtection="1">
      <alignment horizontal="center" vertical="center"/>
      <protection locked="0"/>
    </xf>
    <xf numFmtId="0" fontId="17" fillId="3" borderId="4" xfId="0" applyFont="1" applyFill="1" applyBorder="1" applyAlignment="1" applyProtection="1">
      <alignment horizontal="left" vertical="center" wrapText="1"/>
      <protection locked="0"/>
    </xf>
    <xf numFmtId="0" fontId="17" fillId="3" borderId="3" xfId="0" applyFont="1" applyFill="1" applyBorder="1" applyAlignment="1" applyProtection="1">
      <alignment horizontal="left" vertical="center" wrapText="1"/>
      <protection locked="0"/>
    </xf>
    <xf numFmtId="0" fontId="17" fillId="0" borderId="4" xfId="2" applyFont="1" applyFill="1" applyBorder="1" applyAlignment="1" applyProtection="1">
      <alignment horizontal="center" vertical="center" wrapText="1"/>
      <protection locked="0"/>
    </xf>
    <xf numFmtId="0" fontId="17" fillId="0" borderId="3" xfId="2" applyFont="1" applyFill="1" applyBorder="1" applyAlignment="1" applyProtection="1">
      <alignment horizontal="center" vertical="center" wrapText="1"/>
      <protection locked="0"/>
    </xf>
    <xf numFmtId="0" fontId="17" fillId="0" borderId="2" xfId="2" applyFont="1" applyFill="1" applyBorder="1" applyAlignment="1" applyProtection="1">
      <alignment horizontal="center" vertical="center" wrapText="1"/>
      <protection locked="0"/>
    </xf>
    <xf numFmtId="0" fontId="17" fillId="0" borderId="1" xfId="2" applyFont="1" applyFill="1" applyBorder="1" applyAlignment="1" applyProtection="1">
      <alignment horizontal="center" vertical="center" wrapText="1"/>
      <protection locked="0"/>
    </xf>
    <xf numFmtId="0" fontId="49" fillId="0" borderId="1" xfId="1" applyFont="1" applyFill="1" applyBorder="1" applyAlignment="1" applyProtection="1">
      <alignment horizontal="center" vertical="center" wrapText="1"/>
      <protection locked="0"/>
    </xf>
    <xf numFmtId="0" fontId="51" fillId="0" borderId="1" xfId="0" applyFont="1" applyBorder="1" applyAlignment="1" applyProtection="1">
      <alignment horizontal="center"/>
      <protection locked="0"/>
    </xf>
    <xf numFmtId="0" fontId="14" fillId="0" borderId="1" xfId="2" applyFont="1" applyFill="1" applyBorder="1" applyAlignment="1" applyProtection="1">
      <alignment horizontal="center" vertical="center" wrapText="1"/>
      <protection locked="0"/>
    </xf>
    <xf numFmtId="0" fontId="11" fillId="0" borderId="0" xfId="2" applyFont="1" applyFill="1" applyAlignment="1" applyProtection="1">
      <alignment horizontal="center" vertical="top" wrapText="1"/>
      <protection locked="0"/>
    </xf>
    <xf numFmtId="0" fontId="14" fillId="0" borderId="0" xfId="2" applyFont="1" applyFill="1" applyAlignment="1" applyProtection="1">
      <alignment horizontal="center"/>
      <protection locked="0"/>
    </xf>
    <xf numFmtId="0" fontId="11" fillId="0" borderId="9" xfId="2" applyFont="1" applyFill="1" applyBorder="1" applyAlignment="1" applyProtection="1">
      <alignment horizontal="center"/>
      <protection locked="0"/>
    </xf>
    <xf numFmtId="0" fontId="14" fillId="0" borderId="1" xfId="2" applyFont="1" applyFill="1" applyBorder="1" applyAlignment="1" applyProtection="1">
      <alignment horizontal="center" vertical="center"/>
      <protection locked="0"/>
    </xf>
    <xf numFmtId="0" fontId="14" fillId="0" borderId="7" xfId="2" applyFont="1" applyFill="1" applyBorder="1" applyAlignment="1" applyProtection="1">
      <alignment horizontal="center" vertical="center"/>
      <protection locked="0"/>
    </xf>
    <xf numFmtId="0" fontId="14" fillId="0" borderId="15" xfId="2" applyFont="1" applyFill="1" applyBorder="1" applyAlignment="1" applyProtection="1">
      <alignment horizontal="center" vertical="center"/>
      <protection locked="0"/>
    </xf>
    <xf numFmtId="0" fontId="14" fillId="0" borderId="7" xfId="2" applyFont="1" applyFill="1" applyBorder="1" applyAlignment="1" applyProtection="1">
      <alignment horizontal="left" vertical="center" wrapText="1"/>
      <protection locked="0"/>
    </xf>
    <xf numFmtId="0" fontId="14" fillId="0" borderId="15" xfId="2" applyFont="1" applyFill="1" applyBorder="1" applyAlignment="1" applyProtection="1">
      <alignment horizontal="left"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E61E4EF3-1106-40DD-8BBA-83D7ED083600}"/>
            </a:ext>
          </a:extLst>
        </xdr:cNvPr>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0EAD5FD6-2EB5-4C2C-9FE5-EC76DB4D4E0F}"/>
            </a:ext>
          </a:extLst>
        </xdr:cNvPr>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18A4F155-6991-4248-B2EC-34CBB40F6AE1}"/>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68752BDD-D79E-4D5D-80DB-155E1CE1D0EC}"/>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L10" sqref="L10"/>
    </sheetView>
  </sheetViews>
  <sheetFormatPr defaultColWidth="9.28515625" defaultRowHeight="15.75" x14ac:dyDescent="0.25"/>
  <cols>
    <col min="1" max="1" width="5.42578125" style="22" bestFit="1" customWidth="1"/>
    <col min="2" max="2" width="27.140625" style="58" customWidth="1"/>
    <col min="3" max="3" width="12.42578125" style="22" customWidth="1"/>
    <col min="4" max="4" width="13.5703125" style="22" customWidth="1"/>
    <col min="5" max="5" width="11.28515625" style="22" customWidth="1"/>
    <col min="6" max="6" width="13" style="66" customWidth="1"/>
    <col min="7" max="7" width="12.28515625" style="22" customWidth="1"/>
    <col min="8" max="16384" width="9.28515625" style="22"/>
  </cols>
  <sheetData>
    <row r="1" spans="1:7" x14ac:dyDescent="0.25">
      <c r="G1" s="20" t="s">
        <v>5</v>
      </c>
    </row>
    <row r="2" spans="1:7" s="2" customFormat="1" ht="48.75" customHeight="1" x14ac:dyDescent="0.25">
      <c r="A2" s="181" t="s">
        <v>3</v>
      </c>
      <c r="B2" s="181"/>
      <c r="C2" s="181"/>
      <c r="D2" s="181" t="s">
        <v>4</v>
      </c>
      <c r="E2" s="181"/>
      <c r="F2" s="181"/>
      <c r="G2" s="181"/>
    </row>
    <row r="3" spans="1:7" s="2" customFormat="1" ht="8.25" customHeight="1" x14ac:dyDescent="0.25">
      <c r="A3" s="182"/>
      <c r="B3" s="182"/>
      <c r="D3" s="21"/>
      <c r="E3" s="21"/>
      <c r="F3" s="67"/>
      <c r="G3" s="21"/>
    </row>
    <row r="4" spans="1:7" s="2" customFormat="1" ht="8.25" customHeight="1" x14ac:dyDescent="0.25">
      <c r="D4" s="21"/>
      <c r="E4" s="21"/>
      <c r="F4" s="67"/>
      <c r="G4" s="21"/>
    </row>
    <row r="5" spans="1:7" ht="38.25" customHeight="1" x14ac:dyDescent="0.25">
      <c r="A5" s="183" t="s">
        <v>184</v>
      </c>
      <c r="B5" s="183"/>
      <c r="C5" s="183"/>
      <c r="D5" s="183"/>
      <c r="E5" s="183"/>
      <c r="F5" s="183"/>
      <c r="G5" s="183"/>
    </row>
    <row r="6" spans="1:7" ht="9.75" customHeight="1" x14ac:dyDescent="0.25">
      <c r="A6" s="184"/>
      <c r="B6" s="185"/>
      <c r="C6" s="185"/>
      <c r="D6" s="185"/>
      <c r="E6" s="185"/>
      <c r="F6" s="185"/>
      <c r="G6" s="185"/>
    </row>
    <row r="7" spans="1:7" s="59" customFormat="1" ht="21.75" customHeight="1" x14ac:dyDescent="0.25">
      <c r="B7" s="180" t="s">
        <v>40</v>
      </c>
      <c r="C7" s="180"/>
      <c r="D7" s="180"/>
      <c r="E7" s="180"/>
      <c r="F7" s="180"/>
      <c r="G7" s="180"/>
    </row>
    <row r="8" spans="1:7" s="59" customFormat="1" ht="21.75" customHeight="1" x14ac:dyDescent="0.25">
      <c r="B8" s="180" t="s">
        <v>44</v>
      </c>
      <c r="C8" s="180"/>
      <c r="D8" s="180"/>
      <c r="E8" s="180"/>
      <c r="F8" s="180"/>
      <c r="G8" s="180"/>
    </row>
    <row r="9" spans="1:7" s="59" customFormat="1" ht="21.75" customHeight="1" x14ac:dyDescent="0.25">
      <c r="B9" s="180" t="s">
        <v>45</v>
      </c>
      <c r="C9" s="180"/>
      <c r="D9" s="180"/>
      <c r="E9" s="180"/>
      <c r="F9" s="180"/>
      <c r="G9" s="180"/>
    </row>
    <row r="10" spans="1:7" s="59" customFormat="1" ht="21.75" customHeight="1" x14ac:dyDescent="0.25">
      <c r="B10" s="180" t="s">
        <v>41</v>
      </c>
      <c r="C10" s="180"/>
      <c r="D10" s="180"/>
      <c r="E10" s="180"/>
      <c r="F10" s="180"/>
      <c r="G10" s="180"/>
    </row>
    <row r="11" spans="1:7" ht="12.75" customHeight="1" x14ac:dyDescent="0.25"/>
    <row r="12" spans="1:7" s="2" customFormat="1" ht="58.5" customHeight="1" x14ac:dyDescent="0.25">
      <c r="A12" s="1" t="s">
        <v>10</v>
      </c>
      <c r="B12" s="189" t="s">
        <v>11</v>
      </c>
      <c r="C12" s="189"/>
      <c r="D12" s="189"/>
      <c r="E12" s="1" t="s">
        <v>12</v>
      </c>
      <c r="F12" s="68" t="s">
        <v>13</v>
      </c>
      <c r="G12" s="1" t="s">
        <v>14</v>
      </c>
    </row>
    <row r="13" spans="1:7" s="2" customFormat="1" ht="12" customHeight="1" x14ac:dyDescent="0.25">
      <c r="A13" s="73" t="s">
        <v>64</v>
      </c>
      <c r="B13" s="190" t="s">
        <v>65</v>
      </c>
      <c r="C13" s="191"/>
      <c r="D13" s="192"/>
      <c r="E13" s="73" t="s">
        <v>66</v>
      </c>
      <c r="F13" s="73" t="s">
        <v>67</v>
      </c>
      <c r="G13" s="73" t="s">
        <v>68</v>
      </c>
    </row>
    <row r="14" spans="1:7" s="2" customFormat="1" ht="87.6" customHeight="1" x14ac:dyDescent="0.25">
      <c r="A14" s="1" t="s">
        <v>0</v>
      </c>
      <c r="B14" s="193" t="s">
        <v>91</v>
      </c>
      <c r="C14" s="193"/>
      <c r="D14" s="193"/>
      <c r="E14" s="61">
        <f>E15+E19+E25+E28</f>
        <v>20</v>
      </c>
      <c r="F14" s="62">
        <f>ROUND(F15+F19+F25+F28,1)</f>
        <v>20</v>
      </c>
      <c r="G14" s="18"/>
    </row>
    <row r="15" spans="1:7" s="4" customFormat="1" ht="33.950000000000003" customHeight="1" x14ac:dyDescent="0.25">
      <c r="A15" s="3">
        <v>1</v>
      </c>
      <c r="B15" s="193" t="s">
        <v>92</v>
      </c>
      <c r="C15" s="193"/>
      <c r="D15" s="193"/>
      <c r="E15" s="61">
        <f>5-(E16+E17+E18)</f>
        <v>5</v>
      </c>
      <c r="F15" s="62">
        <f>ROUND(5-(F16+F17+F18),1)</f>
        <v>5</v>
      </c>
      <c r="G15" s="18"/>
    </row>
    <row r="16" spans="1:7" s="4" customFormat="1" ht="122.25" customHeight="1" x14ac:dyDescent="0.25">
      <c r="A16" s="3" t="s">
        <v>15</v>
      </c>
      <c r="B16" s="186" t="s">
        <v>116</v>
      </c>
      <c r="C16" s="187"/>
      <c r="D16" s="188"/>
      <c r="E16" s="70"/>
      <c r="F16" s="15"/>
      <c r="G16" s="3"/>
    </row>
    <row r="17" spans="1:7" s="19" customFormat="1" ht="105.75" customHeight="1" x14ac:dyDescent="0.25">
      <c r="A17" s="3" t="s">
        <v>16</v>
      </c>
      <c r="B17" s="186" t="s">
        <v>117</v>
      </c>
      <c r="C17" s="187"/>
      <c r="D17" s="188"/>
      <c r="E17" s="70"/>
      <c r="F17" s="15"/>
      <c r="G17" s="17"/>
    </row>
    <row r="18" spans="1:7" s="19" customFormat="1" ht="77.25" customHeight="1" x14ac:dyDescent="0.25">
      <c r="A18" s="3" t="s">
        <v>17</v>
      </c>
      <c r="B18" s="186" t="s">
        <v>107</v>
      </c>
      <c r="C18" s="187"/>
      <c r="D18" s="188"/>
      <c r="E18" s="70"/>
      <c r="F18" s="15"/>
      <c r="G18" s="3"/>
    </row>
    <row r="19" spans="1:7" s="19" customFormat="1" ht="48.95" customHeight="1" x14ac:dyDescent="0.25">
      <c r="A19" s="3">
        <v>2</v>
      </c>
      <c r="B19" s="194" t="s">
        <v>93</v>
      </c>
      <c r="C19" s="195"/>
      <c r="D19" s="196"/>
      <c r="E19" s="61">
        <f>6-(E20+E21+E22+E23+E24)</f>
        <v>6</v>
      </c>
      <c r="F19" s="62">
        <f>ROUND(6-(F20+F21+F22+F23+F24),1)</f>
        <v>6</v>
      </c>
      <c r="G19" s="17"/>
    </row>
    <row r="20" spans="1:7" s="19" customFormat="1" ht="35.1" customHeight="1" x14ac:dyDescent="0.25">
      <c r="A20" s="15" t="s">
        <v>18</v>
      </c>
      <c r="B20" s="186" t="s">
        <v>94</v>
      </c>
      <c r="C20" s="187"/>
      <c r="D20" s="188"/>
      <c r="E20" s="71"/>
      <c r="F20" s="15"/>
      <c r="G20" s="17"/>
    </row>
    <row r="21" spans="1:7" s="19" customFormat="1" ht="38.25" customHeight="1" x14ac:dyDescent="0.25">
      <c r="A21" s="15" t="s">
        <v>19</v>
      </c>
      <c r="B21" s="186" t="s">
        <v>95</v>
      </c>
      <c r="C21" s="187"/>
      <c r="D21" s="188"/>
      <c r="E21" s="71"/>
      <c r="F21" s="15"/>
      <c r="G21" s="23"/>
    </row>
    <row r="22" spans="1:7" s="19" customFormat="1" ht="48.75" customHeight="1" x14ac:dyDescent="0.25">
      <c r="A22" s="3" t="s">
        <v>20</v>
      </c>
      <c r="B22" s="186" t="s">
        <v>118</v>
      </c>
      <c r="C22" s="187"/>
      <c r="D22" s="188"/>
      <c r="E22" s="70"/>
      <c r="F22" s="15"/>
      <c r="G22" s="16"/>
    </row>
    <row r="23" spans="1:7" s="19" customFormat="1" ht="48.2" customHeight="1" x14ac:dyDescent="0.25">
      <c r="A23" s="3" t="s">
        <v>21</v>
      </c>
      <c r="B23" s="186" t="s">
        <v>108</v>
      </c>
      <c r="C23" s="187"/>
      <c r="D23" s="188"/>
      <c r="E23" s="70"/>
      <c r="F23" s="15"/>
      <c r="G23" s="16"/>
    </row>
    <row r="24" spans="1:7" s="19" customFormat="1" ht="40.15" customHeight="1" x14ac:dyDescent="0.25">
      <c r="A24" s="3" t="s">
        <v>22</v>
      </c>
      <c r="B24" s="186" t="s">
        <v>109</v>
      </c>
      <c r="C24" s="187"/>
      <c r="D24" s="188"/>
      <c r="E24" s="70"/>
      <c r="F24" s="15"/>
      <c r="G24" s="17"/>
    </row>
    <row r="25" spans="1:7" s="4" customFormat="1" ht="38.85" customHeight="1" x14ac:dyDescent="0.25">
      <c r="A25" s="3">
        <v>3</v>
      </c>
      <c r="B25" s="194" t="s">
        <v>96</v>
      </c>
      <c r="C25" s="195"/>
      <c r="D25" s="196"/>
      <c r="E25" s="61">
        <f>5-(E26+E27)</f>
        <v>5</v>
      </c>
      <c r="F25" s="62">
        <f>ROUND(5-(F26+F27),1)</f>
        <v>5</v>
      </c>
      <c r="G25" s="18"/>
    </row>
    <row r="26" spans="1:7" s="19" customFormat="1" ht="83.25" customHeight="1" x14ac:dyDescent="0.25">
      <c r="A26" s="3" t="s">
        <v>23</v>
      </c>
      <c r="B26" s="186" t="s">
        <v>97</v>
      </c>
      <c r="C26" s="187"/>
      <c r="D26" s="188"/>
      <c r="E26" s="70"/>
      <c r="F26" s="15"/>
      <c r="G26" s="17"/>
    </row>
    <row r="27" spans="1:7" s="19" customFormat="1" ht="57.6" customHeight="1" x14ac:dyDescent="0.25">
      <c r="A27" s="3" t="s">
        <v>24</v>
      </c>
      <c r="B27" s="186" t="s">
        <v>119</v>
      </c>
      <c r="C27" s="187"/>
      <c r="D27" s="188"/>
      <c r="E27" s="70"/>
      <c r="F27" s="15"/>
      <c r="G27" s="17"/>
    </row>
    <row r="28" spans="1:7" s="19" customFormat="1" ht="138" customHeight="1" x14ac:dyDescent="0.25">
      <c r="A28" s="63">
        <v>4</v>
      </c>
      <c r="B28" s="194" t="s">
        <v>98</v>
      </c>
      <c r="C28" s="195"/>
      <c r="D28" s="196"/>
      <c r="E28" s="61">
        <f>4-(E29+E30+E31)</f>
        <v>4</v>
      </c>
      <c r="F28" s="62">
        <f>ROUND(4-(F29+F30+F31),1)</f>
        <v>4</v>
      </c>
      <c r="G28" s="17"/>
    </row>
    <row r="29" spans="1:7" s="19" customFormat="1" ht="52.5" customHeight="1" x14ac:dyDescent="0.25">
      <c r="A29" s="3" t="s">
        <v>99</v>
      </c>
      <c r="B29" s="186" t="s">
        <v>100</v>
      </c>
      <c r="C29" s="187"/>
      <c r="D29" s="188"/>
      <c r="E29" s="70"/>
      <c r="F29" s="15"/>
      <c r="G29" s="17"/>
    </row>
    <row r="30" spans="1:7" s="19" customFormat="1" ht="49.5" customHeight="1" x14ac:dyDescent="0.25">
      <c r="A30" s="3" t="s">
        <v>101</v>
      </c>
      <c r="B30" s="186" t="s">
        <v>102</v>
      </c>
      <c r="C30" s="187"/>
      <c r="D30" s="188"/>
      <c r="E30" s="70"/>
      <c r="F30" s="15"/>
      <c r="G30" s="17"/>
    </row>
    <row r="31" spans="1:7" s="19" customFormat="1" ht="57" customHeight="1" x14ac:dyDescent="0.25">
      <c r="A31" s="3" t="s">
        <v>103</v>
      </c>
      <c r="B31" s="186" t="s">
        <v>104</v>
      </c>
      <c r="C31" s="187"/>
      <c r="D31" s="188"/>
      <c r="E31" s="70"/>
      <c r="F31" s="15"/>
      <c r="G31" s="17"/>
    </row>
    <row r="32" spans="1:7" s="19" customFormat="1" ht="31.35" customHeight="1" x14ac:dyDescent="0.25">
      <c r="A32" s="1" t="s">
        <v>1</v>
      </c>
      <c r="B32" s="197" t="s">
        <v>6</v>
      </c>
      <c r="C32" s="198"/>
      <c r="D32" s="199"/>
      <c r="E32" s="61">
        <f>E33+E35+E37+E39+E41+E43</f>
        <v>20</v>
      </c>
      <c r="F32" s="62">
        <f>ROUND(F33+F35+F37+F39+F41+F43,1)</f>
        <v>0</v>
      </c>
      <c r="G32" s="17"/>
    </row>
    <row r="33" spans="1:7" s="2" customFormat="1" ht="66.75" customHeight="1" x14ac:dyDescent="0.25">
      <c r="A33" s="3">
        <v>5</v>
      </c>
      <c r="B33" s="193" t="s">
        <v>42</v>
      </c>
      <c r="C33" s="193"/>
      <c r="D33" s="193"/>
      <c r="E33" s="61">
        <v>1</v>
      </c>
      <c r="F33" s="62">
        <f>IF(F34&gt;1,"1",F34)</f>
        <v>0</v>
      </c>
      <c r="G33" s="18"/>
    </row>
    <row r="34" spans="1:7" s="4" customFormat="1" ht="117" customHeight="1" x14ac:dyDescent="0.25">
      <c r="A34" s="3"/>
      <c r="B34" s="200" t="s">
        <v>110</v>
      </c>
      <c r="C34" s="200"/>
      <c r="D34" s="200"/>
      <c r="E34" s="61"/>
      <c r="F34" s="64"/>
      <c r="G34" s="18"/>
    </row>
    <row r="35" spans="1:7" s="19" customFormat="1" ht="30.75" customHeight="1" x14ac:dyDescent="0.25">
      <c r="A35" s="3">
        <v>6</v>
      </c>
      <c r="B35" s="194" t="s">
        <v>111</v>
      </c>
      <c r="C35" s="195"/>
      <c r="D35" s="196"/>
      <c r="E35" s="61">
        <v>2</v>
      </c>
      <c r="F35" s="62">
        <f>IF(F36&gt;2,"2",F36)</f>
        <v>0</v>
      </c>
      <c r="G35" s="24"/>
    </row>
    <row r="36" spans="1:7" s="19" customFormat="1" ht="48.2" customHeight="1" x14ac:dyDescent="0.25">
      <c r="A36" s="3"/>
      <c r="B36" s="201" t="s">
        <v>112</v>
      </c>
      <c r="C36" s="202"/>
      <c r="D36" s="203"/>
      <c r="E36" s="61"/>
      <c r="F36" s="64"/>
      <c r="G36" s="17"/>
    </row>
    <row r="37" spans="1:7" s="19" customFormat="1" ht="35.65" customHeight="1" x14ac:dyDescent="0.25">
      <c r="A37" s="3">
        <v>7</v>
      </c>
      <c r="B37" s="194" t="s">
        <v>105</v>
      </c>
      <c r="C37" s="195"/>
      <c r="D37" s="196"/>
      <c r="E37" s="61">
        <v>2</v>
      </c>
      <c r="F37" s="62">
        <f>IF(F38&gt;2,"2",F38)</f>
        <v>0</v>
      </c>
      <c r="G37" s="3"/>
    </row>
    <row r="38" spans="1:7" s="4" customFormat="1" ht="55.7" customHeight="1" x14ac:dyDescent="0.25">
      <c r="A38" s="3"/>
      <c r="B38" s="186" t="s">
        <v>113</v>
      </c>
      <c r="C38" s="187"/>
      <c r="D38" s="188"/>
      <c r="E38" s="61"/>
      <c r="F38" s="64"/>
      <c r="G38" s="18"/>
    </row>
    <row r="39" spans="1:7" s="19" customFormat="1" ht="40.700000000000003" customHeight="1" x14ac:dyDescent="0.25">
      <c r="A39" s="3">
        <v>8</v>
      </c>
      <c r="B39" s="194" t="s">
        <v>106</v>
      </c>
      <c r="C39" s="195"/>
      <c r="D39" s="196"/>
      <c r="E39" s="61">
        <v>2</v>
      </c>
      <c r="F39" s="62">
        <f>IF(F40&gt;2,"2",F40)</f>
        <v>0</v>
      </c>
      <c r="G39" s="17"/>
    </row>
    <row r="40" spans="1:7" s="19" customFormat="1" ht="66.75" customHeight="1" x14ac:dyDescent="0.25">
      <c r="A40" s="3"/>
      <c r="B40" s="186" t="s">
        <v>43</v>
      </c>
      <c r="C40" s="187"/>
      <c r="D40" s="188"/>
      <c r="E40" s="61"/>
      <c r="F40" s="64"/>
      <c r="G40" s="17"/>
    </row>
    <row r="41" spans="1:7" s="19" customFormat="1" ht="103.5" customHeight="1" x14ac:dyDescent="0.25">
      <c r="A41" s="3">
        <v>9</v>
      </c>
      <c r="B41" s="194" t="s">
        <v>120</v>
      </c>
      <c r="C41" s="195"/>
      <c r="D41" s="196"/>
      <c r="E41" s="61">
        <v>8</v>
      </c>
      <c r="F41" s="62" t="str">
        <f>IF(F42&gt;=8,"8",IF(F42&lt;8,"0"))</f>
        <v>0</v>
      </c>
      <c r="G41" s="17"/>
    </row>
    <row r="42" spans="1:7" s="19" customFormat="1" ht="118.5" customHeight="1" x14ac:dyDescent="0.25">
      <c r="A42" s="3"/>
      <c r="B42" s="186" t="s">
        <v>121</v>
      </c>
      <c r="C42" s="187"/>
      <c r="D42" s="188"/>
      <c r="E42" s="61"/>
      <c r="F42" s="64"/>
      <c r="G42" s="17"/>
    </row>
    <row r="43" spans="1:7" s="19" customFormat="1" ht="38.25" customHeight="1" x14ac:dyDescent="0.25">
      <c r="A43" s="3">
        <v>10</v>
      </c>
      <c r="B43" s="194" t="s">
        <v>114</v>
      </c>
      <c r="C43" s="195"/>
      <c r="D43" s="196"/>
      <c r="E43" s="61">
        <v>5</v>
      </c>
      <c r="F43" s="62">
        <f>IF(F44&gt;5,"5",F44)</f>
        <v>0</v>
      </c>
      <c r="G43" s="17"/>
    </row>
    <row r="44" spans="1:7" s="4" customFormat="1" ht="138.75" customHeight="1" x14ac:dyDescent="0.25">
      <c r="A44" s="3"/>
      <c r="B44" s="186" t="s">
        <v>115</v>
      </c>
      <c r="C44" s="187"/>
      <c r="D44" s="188"/>
      <c r="E44" s="61"/>
      <c r="F44" s="64"/>
      <c r="G44" s="18"/>
    </row>
    <row r="45" spans="1:7" s="2" customFormat="1" ht="24.75" customHeight="1" x14ac:dyDescent="0.25">
      <c r="A45" s="1"/>
      <c r="B45" s="205" t="s">
        <v>7</v>
      </c>
      <c r="C45" s="206"/>
      <c r="D45" s="207"/>
      <c r="E45" s="65">
        <f>E14+E32</f>
        <v>40</v>
      </c>
      <c r="F45" s="65">
        <f>F14+F32</f>
        <v>20</v>
      </c>
      <c r="G45" s="1"/>
    </row>
    <row r="46" spans="1:7" ht="9.75" customHeight="1" x14ac:dyDescent="0.25">
      <c r="C46" s="58"/>
      <c r="D46" s="58"/>
    </row>
    <row r="47" spans="1:7" ht="27.75" customHeight="1" x14ac:dyDescent="0.25">
      <c r="B47" s="208" t="s">
        <v>2</v>
      </c>
      <c r="C47" s="208"/>
      <c r="D47" s="208"/>
      <c r="E47" s="208"/>
    </row>
    <row r="48" spans="1:7" ht="78.400000000000006" customHeight="1" x14ac:dyDescent="0.25">
      <c r="A48" s="209"/>
      <c r="B48" s="209"/>
      <c r="C48" s="209"/>
      <c r="D48" s="209"/>
      <c r="E48" s="209"/>
      <c r="F48" s="209"/>
      <c r="G48" s="209"/>
    </row>
    <row r="49" spans="4:7" s="2" customFormat="1" ht="20.25" customHeight="1" x14ac:dyDescent="0.25">
      <c r="D49" s="210" t="s">
        <v>47</v>
      </c>
      <c r="E49" s="210"/>
      <c r="F49" s="210"/>
      <c r="G49" s="210"/>
    </row>
    <row r="50" spans="4:7" ht="16.5" x14ac:dyDescent="0.25">
      <c r="D50" s="181" t="s">
        <v>8</v>
      </c>
      <c r="E50" s="181"/>
      <c r="F50" s="181"/>
      <c r="G50" s="181"/>
    </row>
    <row r="51" spans="4:7" x14ac:dyDescent="0.25">
      <c r="D51" s="184" t="s">
        <v>9</v>
      </c>
      <c r="E51" s="184"/>
      <c r="F51" s="184"/>
      <c r="G51" s="184"/>
    </row>
    <row r="57" spans="4:7" x14ac:dyDescent="0.25">
      <c r="D57" s="204"/>
      <c r="E57" s="204"/>
      <c r="F57" s="204"/>
      <c r="G57" s="204"/>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55"/>
  <sheetViews>
    <sheetView topLeftCell="C13" zoomScale="96" zoomScaleNormal="96" workbookViewId="0">
      <selection activeCell="L41" sqref="L41"/>
    </sheetView>
  </sheetViews>
  <sheetFormatPr defaultColWidth="9.28515625" defaultRowHeight="15.75" x14ac:dyDescent="0.25"/>
  <cols>
    <col min="1" max="1" width="7.42578125" style="5" customWidth="1"/>
    <col min="2" max="2" width="25.7109375" style="6" customWidth="1"/>
    <col min="3" max="3" width="10.5703125" style="5" customWidth="1"/>
    <col min="4" max="4" width="18" style="5" customWidth="1"/>
    <col min="5" max="6" width="14" style="5" customWidth="1"/>
    <col min="7" max="7" width="13" style="5" customWidth="1"/>
    <col min="8" max="8" width="12" style="5" customWidth="1"/>
    <col min="9" max="9" width="11.42578125" style="5" customWidth="1"/>
    <col min="10" max="10" width="15.140625" style="5" customWidth="1"/>
    <col min="11" max="11" width="11" style="5" customWidth="1"/>
    <col min="12" max="12" width="10.42578125" style="5" customWidth="1"/>
    <col min="13" max="13" width="15.42578125" style="5" customWidth="1"/>
    <col min="14" max="14" width="12" style="5" customWidth="1"/>
    <col min="15" max="15" width="13.5703125" style="5" customWidth="1"/>
    <col min="16" max="16" width="12.28515625" style="5" customWidth="1"/>
    <col min="17" max="16384" width="9.28515625" style="5"/>
  </cols>
  <sheetData>
    <row r="1" spans="1:16" x14ac:dyDescent="0.25">
      <c r="O1" s="7" t="s">
        <v>48</v>
      </c>
    </row>
    <row r="2" spans="1:16" s="8" customFormat="1" ht="48.75" customHeight="1" x14ac:dyDescent="0.25">
      <c r="A2" s="211" t="s">
        <v>161</v>
      </c>
      <c r="B2" s="211"/>
      <c r="C2" s="211"/>
      <c r="D2" s="211"/>
      <c r="H2" s="33"/>
      <c r="I2" s="33"/>
      <c r="J2" s="211" t="s">
        <v>4</v>
      </c>
      <c r="K2" s="211"/>
      <c r="L2" s="211"/>
      <c r="M2" s="211"/>
      <c r="N2" s="211"/>
      <c r="O2" s="211"/>
    </row>
    <row r="3" spans="1:16" ht="14.25" customHeight="1" x14ac:dyDescent="0.25"/>
    <row r="4" spans="1:16" ht="93.75" customHeight="1" x14ac:dyDescent="0.25">
      <c r="A4" s="212" t="s">
        <v>185</v>
      </c>
      <c r="B4" s="213"/>
      <c r="C4" s="213"/>
      <c r="D4" s="213"/>
      <c r="E4" s="213"/>
      <c r="F4" s="213"/>
      <c r="G4" s="213"/>
      <c r="H4" s="213"/>
      <c r="I4" s="213"/>
      <c r="J4" s="213"/>
      <c r="K4" s="213"/>
      <c r="L4" s="213"/>
      <c r="M4" s="213"/>
      <c r="N4" s="213"/>
      <c r="O4" s="213"/>
    </row>
    <row r="5" spans="1:16" ht="16.5" x14ac:dyDescent="0.25">
      <c r="A5" s="214"/>
      <c r="B5" s="214"/>
      <c r="C5" s="214"/>
      <c r="D5" s="214"/>
      <c r="E5" s="214"/>
      <c r="F5" s="214"/>
      <c r="G5" s="214"/>
      <c r="H5" s="214"/>
      <c r="I5" s="214"/>
      <c r="J5" s="214"/>
      <c r="K5" s="214"/>
      <c r="L5" s="214"/>
      <c r="M5" s="214"/>
      <c r="N5" s="214"/>
      <c r="O5" s="214"/>
    </row>
    <row r="6" spans="1:16" ht="6.75" customHeight="1" x14ac:dyDescent="0.25"/>
    <row r="7" spans="1:16" s="8" customFormat="1" ht="34.5" customHeight="1" x14ac:dyDescent="0.25">
      <c r="A7" s="215" t="s">
        <v>10</v>
      </c>
      <c r="B7" s="217" t="s">
        <v>49</v>
      </c>
      <c r="C7" s="217"/>
      <c r="D7" s="217" t="s">
        <v>50</v>
      </c>
      <c r="E7" s="215" t="s">
        <v>51</v>
      </c>
      <c r="F7" s="222" t="s">
        <v>52</v>
      </c>
      <c r="G7" s="223"/>
      <c r="H7" s="223"/>
      <c r="I7" s="223"/>
      <c r="J7" s="224"/>
      <c r="K7" s="225" t="s">
        <v>53</v>
      </c>
      <c r="L7" s="226"/>
      <c r="M7" s="226"/>
      <c r="N7" s="226"/>
      <c r="O7" s="227"/>
      <c r="P7" s="217" t="s">
        <v>36</v>
      </c>
    </row>
    <row r="8" spans="1:16" s="8" customFormat="1" ht="150.75" customHeight="1" x14ac:dyDescent="0.25">
      <c r="A8" s="216"/>
      <c r="B8" s="217"/>
      <c r="C8" s="217"/>
      <c r="D8" s="217"/>
      <c r="E8" s="216"/>
      <c r="F8" s="26" t="s">
        <v>54</v>
      </c>
      <c r="G8" s="26" t="s">
        <v>55</v>
      </c>
      <c r="H8" s="26" t="s">
        <v>56</v>
      </c>
      <c r="I8" s="26" t="s">
        <v>57</v>
      </c>
      <c r="J8" s="26" t="s">
        <v>58</v>
      </c>
      <c r="K8" s="35" t="s">
        <v>59</v>
      </c>
      <c r="L8" s="35" t="s">
        <v>60</v>
      </c>
      <c r="M8" s="35" t="s">
        <v>61</v>
      </c>
      <c r="N8" s="35" t="s">
        <v>62</v>
      </c>
      <c r="O8" s="35" t="s">
        <v>63</v>
      </c>
      <c r="P8" s="217"/>
    </row>
    <row r="9" spans="1:16" s="8" customFormat="1" ht="26.25" customHeight="1" x14ac:dyDescent="0.25">
      <c r="A9" s="36" t="s">
        <v>64</v>
      </c>
      <c r="B9" s="228" t="s">
        <v>65</v>
      </c>
      <c r="C9" s="229"/>
      <c r="D9" s="38" t="s">
        <v>66</v>
      </c>
      <c r="E9" s="37" t="s">
        <v>67</v>
      </c>
      <c r="F9" s="37" t="s">
        <v>68</v>
      </c>
      <c r="G9" s="37" t="s">
        <v>69</v>
      </c>
      <c r="H9" s="37" t="s">
        <v>70</v>
      </c>
      <c r="I9" s="37" t="s">
        <v>71</v>
      </c>
      <c r="J9" s="37" t="s">
        <v>72</v>
      </c>
      <c r="K9" s="39" t="s">
        <v>73</v>
      </c>
      <c r="L9" s="39" t="s">
        <v>74</v>
      </c>
      <c r="M9" s="39" t="s">
        <v>75</v>
      </c>
      <c r="N9" s="39" t="s">
        <v>76</v>
      </c>
      <c r="O9" s="39" t="s">
        <v>82</v>
      </c>
      <c r="P9" s="10"/>
    </row>
    <row r="10" spans="1:16" s="8" customFormat="1" ht="18.75" customHeight="1" x14ac:dyDescent="0.25">
      <c r="A10" s="40" t="s">
        <v>0</v>
      </c>
      <c r="B10" s="41" t="s">
        <v>77</v>
      </c>
      <c r="C10" s="42"/>
      <c r="D10" s="43"/>
      <c r="E10" s="34"/>
      <c r="F10" s="34"/>
      <c r="G10" s="34"/>
      <c r="H10" s="34"/>
      <c r="I10" s="34"/>
      <c r="J10" s="34"/>
      <c r="K10" s="44"/>
      <c r="L10" s="44"/>
      <c r="M10" s="44"/>
      <c r="N10" s="44"/>
      <c r="O10" s="44"/>
      <c r="P10" s="10"/>
    </row>
    <row r="11" spans="1:16" s="8" customFormat="1" ht="23.45" customHeight="1" x14ac:dyDescent="0.25">
      <c r="A11" s="49">
        <v>1</v>
      </c>
      <c r="B11" s="79" t="s">
        <v>186</v>
      </c>
      <c r="C11" s="51" t="s">
        <v>142</v>
      </c>
      <c r="D11" s="75">
        <v>11100067878</v>
      </c>
      <c r="E11" s="48"/>
      <c r="F11" s="48"/>
      <c r="G11" s="48"/>
      <c r="H11" s="48"/>
      <c r="I11" s="48"/>
      <c r="J11" s="25"/>
      <c r="K11" s="57"/>
      <c r="L11" s="57"/>
      <c r="M11" s="57" t="str">
        <f>IF(AND($J11&gt;=50,$J11&lt;75),"X",IF($J11&lt;50,"",""))</f>
        <v/>
      </c>
      <c r="N11" s="57"/>
      <c r="O11" s="44"/>
      <c r="P11" s="10"/>
    </row>
    <row r="12" spans="1:16" s="12" customFormat="1" ht="23.45" customHeight="1" x14ac:dyDescent="0.25">
      <c r="A12" s="45">
        <v>2</v>
      </c>
      <c r="B12" s="29" t="s">
        <v>136</v>
      </c>
      <c r="C12" s="46" t="s">
        <v>137</v>
      </c>
      <c r="D12" s="76">
        <v>11100000752</v>
      </c>
      <c r="E12" s="48"/>
      <c r="F12" s="48"/>
      <c r="G12" s="48"/>
      <c r="H12" s="48"/>
      <c r="I12" s="48"/>
      <c r="J12" s="25"/>
      <c r="K12" s="57"/>
      <c r="L12" s="57"/>
      <c r="M12" s="57" t="str">
        <f>IF(AND($J12&gt;=50,$J12&lt;75),"X",IF($J12&lt;50,"",""))</f>
        <v/>
      </c>
      <c r="N12" s="57"/>
      <c r="O12" s="44"/>
      <c r="P12" s="11"/>
    </row>
    <row r="13" spans="1:16" s="12" customFormat="1" ht="23.45" customHeight="1" x14ac:dyDescent="0.25">
      <c r="A13" s="45">
        <v>3</v>
      </c>
      <c r="B13" s="30" t="s">
        <v>167</v>
      </c>
      <c r="C13" s="46" t="s">
        <v>166</v>
      </c>
      <c r="D13" s="76">
        <v>60100001140</v>
      </c>
      <c r="E13" s="48"/>
      <c r="F13" s="48"/>
      <c r="G13" s="48"/>
      <c r="H13" s="48"/>
      <c r="I13" s="48"/>
      <c r="J13" s="25"/>
      <c r="K13" s="57"/>
      <c r="L13" s="57"/>
      <c r="M13" s="57" t="str">
        <f>IF(AND($J13&gt;=50,$J13&lt;75),"X",IF($J13&lt;50,"",""))</f>
        <v/>
      </c>
      <c r="N13" s="57"/>
      <c r="O13" s="44"/>
      <c r="P13" s="11"/>
    </row>
    <row r="14" spans="1:16" s="12" customFormat="1" ht="23.45" customHeight="1" x14ac:dyDescent="0.25">
      <c r="A14" s="45">
        <v>4</v>
      </c>
      <c r="B14" s="27" t="s">
        <v>169</v>
      </c>
      <c r="C14" s="46" t="s">
        <v>168</v>
      </c>
      <c r="D14" s="75">
        <v>11100109967</v>
      </c>
      <c r="E14" s="48"/>
      <c r="F14" s="48"/>
      <c r="G14" s="48"/>
      <c r="H14" s="48"/>
      <c r="I14" s="48"/>
      <c r="J14" s="25"/>
      <c r="K14" s="57"/>
      <c r="L14" s="57"/>
      <c r="M14" s="57" t="str">
        <f>IF(AND($J14&gt;=50,$J14&lt;75),"X",IF($J14&lt;50,"",""))</f>
        <v/>
      </c>
      <c r="N14" s="57"/>
      <c r="O14" s="44"/>
      <c r="P14" s="11"/>
    </row>
    <row r="15" spans="1:16" s="12" customFormat="1" ht="23.45" customHeight="1" x14ac:dyDescent="0.25">
      <c r="A15" s="45">
        <v>5</v>
      </c>
      <c r="B15" s="31" t="s">
        <v>135</v>
      </c>
      <c r="C15" s="46" t="s">
        <v>170</v>
      </c>
      <c r="D15" s="77">
        <v>11100067248</v>
      </c>
      <c r="E15" s="48"/>
      <c r="F15" s="48"/>
      <c r="G15" s="48"/>
      <c r="H15" s="48"/>
      <c r="I15" s="48"/>
      <c r="J15" s="25"/>
      <c r="K15" s="57"/>
      <c r="L15" s="57"/>
      <c r="M15" s="57" t="str">
        <f>IF(AND($J15&gt;=50,$J15&lt;75),"X",IF($J15&lt;50,"",""))</f>
        <v/>
      </c>
      <c r="N15" s="57"/>
      <c r="O15" s="44"/>
      <c r="P15" s="11"/>
    </row>
    <row r="16" spans="1:16" s="12" customFormat="1" ht="23.45" customHeight="1" x14ac:dyDescent="0.25">
      <c r="A16" s="45">
        <v>6</v>
      </c>
      <c r="B16" s="29" t="s">
        <v>141</v>
      </c>
      <c r="C16" s="46" t="s">
        <v>140</v>
      </c>
      <c r="D16" s="76">
        <v>11100096308</v>
      </c>
      <c r="E16" s="48"/>
      <c r="F16" s="48"/>
      <c r="G16" s="48"/>
      <c r="H16" s="48"/>
      <c r="I16" s="48"/>
      <c r="J16" s="25"/>
      <c r="K16" s="57"/>
      <c r="L16" s="57"/>
      <c r="M16" s="57"/>
      <c r="N16" s="57"/>
      <c r="O16" s="44"/>
      <c r="P16" s="11"/>
    </row>
    <row r="17" spans="1:19" s="12" customFormat="1" ht="23.45" customHeight="1" x14ac:dyDescent="0.25">
      <c r="A17" s="45">
        <v>7</v>
      </c>
      <c r="B17" s="29" t="s">
        <v>138</v>
      </c>
      <c r="C17" s="46" t="s">
        <v>139</v>
      </c>
      <c r="D17" s="76">
        <v>11100067776</v>
      </c>
      <c r="E17" s="48"/>
      <c r="F17" s="48"/>
      <c r="G17" s="48"/>
      <c r="H17" s="48"/>
      <c r="I17" s="48"/>
      <c r="J17" s="25"/>
      <c r="K17" s="57"/>
      <c r="L17" s="57"/>
      <c r="M17" s="57"/>
      <c r="N17" s="57"/>
      <c r="O17" s="44"/>
      <c r="P17" s="11"/>
    </row>
    <row r="18" spans="1:19" s="8" customFormat="1" ht="23.45" customHeight="1" x14ac:dyDescent="0.25">
      <c r="A18" s="45">
        <v>8</v>
      </c>
      <c r="B18" s="32" t="s">
        <v>172</v>
      </c>
      <c r="C18" s="46" t="s">
        <v>171</v>
      </c>
      <c r="D18" s="77">
        <v>11100000796</v>
      </c>
      <c r="E18" s="48"/>
      <c r="F18" s="48"/>
      <c r="G18" s="48"/>
      <c r="H18" s="48"/>
      <c r="I18" s="48"/>
      <c r="J18" s="25"/>
      <c r="K18" s="57"/>
      <c r="L18" s="57"/>
      <c r="M18" s="57" t="str">
        <f>IF(AND($J18&gt;=50,$J18&lt;75),"X",IF($J18&lt;50,"",""))</f>
        <v/>
      </c>
      <c r="N18" s="57"/>
      <c r="O18" s="44"/>
      <c r="P18" s="10"/>
      <c r="S18" s="12"/>
    </row>
    <row r="19" spans="1:19" s="8" customFormat="1" ht="23.45" customHeight="1" x14ac:dyDescent="0.25">
      <c r="A19" s="45">
        <v>9</v>
      </c>
      <c r="B19" s="32" t="s">
        <v>174</v>
      </c>
      <c r="C19" s="46" t="s">
        <v>173</v>
      </c>
      <c r="D19" s="147">
        <v>111001909549</v>
      </c>
      <c r="E19" s="48"/>
      <c r="F19" s="48"/>
      <c r="G19" s="48"/>
      <c r="H19" s="48"/>
      <c r="I19" s="48"/>
      <c r="J19" s="25"/>
      <c r="K19" s="57"/>
      <c r="L19" s="57"/>
      <c r="M19" s="57" t="s">
        <v>153</v>
      </c>
      <c r="N19" s="57" t="s">
        <v>153</v>
      </c>
      <c r="O19" s="44"/>
      <c r="P19" s="10"/>
      <c r="S19" s="12"/>
    </row>
    <row r="20" spans="1:19" s="8" customFormat="1" ht="23.45" customHeight="1" x14ac:dyDescent="0.25">
      <c r="A20" s="49">
        <v>10</v>
      </c>
      <c r="B20" s="80" t="s">
        <v>143</v>
      </c>
      <c r="C20" s="51" t="s">
        <v>187</v>
      </c>
      <c r="D20" s="77">
        <v>60300000097</v>
      </c>
      <c r="E20" s="48"/>
      <c r="F20" s="48"/>
      <c r="G20" s="48"/>
      <c r="H20" s="48"/>
      <c r="I20" s="48"/>
      <c r="J20" s="25"/>
      <c r="K20" s="57"/>
      <c r="L20" s="57"/>
      <c r="M20" s="57" t="s">
        <v>153</v>
      </c>
      <c r="N20" s="57"/>
      <c r="O20" s="44"/>
      <c r="P20" s="10"/>
      <c r="S20" s="12"/>
    </row>
    <row r="21" spans="1:19" s="8" customFormat="1" ht="23.45" customHeight="1" x14ac:dyDescent="0.25">
      <c r="A21" s="45">
        <v>11</v>
      </c>
      <c r="B21" s="32" t="s">
        <v>144</v>
      </c>
      <c r="C21" s="46" t="s">
        <v>188</v>
      </c>
      <c r="D21" s="77">
        <v>60300000060</v>
      </c>
      <c r="E21" s="48"/>
      <c r="F21" s="48"/>
      <c r="G21" s="48"/>
      <c r="H21" s="48"/>
      <c r="I21" s="48"/>
      <c r="J21" s="25"/>
      <c r="K21" s="57"/>
      <c r="L21" s="57"/>
      <c r="M21" s="57" t="s">
        <v>153</v>
      </c>
      <c r="N21" s="57"/>
      <c r="O21" s="44"/>
      <c r="P21" s="10"/>
      <c r="S21" s="12"/>
    </row>
    <row r="22" spans="1:19" s="8" customFormat="1" ht="23.45" customHeight="1" x14ac:dyDescent="0.25">
      <c r="A22" s="45">
        <v>12</v>
      </c>
      <c r="B22" s="32" t="s">
        <v>145</v>
      </c>
      <c r="C22" s="46" t="s">
        <v>189</v>
      </c>
      <c r="D22" s="77">
        <v>11100119654</v>
      </c>
      <c r="E22" s="48"/>
      <c r="F22" s="48"/>
      <c r="G22" s="48"/>
      <c r="H22" s="48"/>
      <c r="I22" s="48"/>
      <c r="J22" s="25"/>
      <c r="K22" s="57"/>
      <c r="L22" s="57"/>
      <c r="M22" s="57" t="s">
        <v>153</v>
      </c>
      <c r="N22" s="57"/>
      <c r="O22" s="44"/>
      <c r="P22" s="10"/>
      <c r="S22" s="12"/>
    </row>
    <row r="23" spans="1:19" s="8" customFormat="1" ht="23.45" customHeight="1" x14ac:dyDescent="0.25">
      <c r="A23" s="45">
        <v>13</v>
      </c>
      <c r="B23" s="32" t="s">
        <v>146</v>
      </c>
      <c r="C23" s="46" t="s">
        <v>190</v>
      </c>
      <c r="D23" s="77">
        <v>11100000737</v>
      </c>
      <c r="E23" s="48"/>
      <c r="F23" s="48"/>
      <c r="G23" s="48"/>
      <c r="H23" s="48"/>
      <c r="I23" s="48"/>
      <c r="J23" s="25"/>
      <c r="K23" s="57"/>
      <c r="L23" s="57"/>
      <c r="M23" s="57" t="s">
        <v>153</v>
      </c>
      <c r="N23" s="57"/>
      <c r="O23" s="44"/>
      <c r="P23" s="10"/>
      <c r="S23" s="12"/>
    </row>
    <row r="24" spans="1:19" s="8" customFormat="1" ht="23.45" customHeight="1" x14ac:dyDescent="0.25">
      <c r="A24" s="45">
        <v>14</v>
      </c>
      <c r="B24" s="32" t="s">
        <v>147</v>
      </c>
      <c r="C24" s="46" t="s">
        <v>191</v>
      </c>
      <c r="D24" s="77">
        <v>11100000801</v>
      </c>
      <c r="E24" s="48"/>
      <c r="F24" s="48"/>
      <c r="G24" s="48"/>
      <c r="H24" s="48"/>
      <c r="I24" s="48"/>
      <c r="J24" s="25"/>
      <c r="K24" s="57"/>
      <c r="L24" s="57"/>
      <c r="M24" s="57" t="s">
        <v>153</v>
      </c>
      <c r="N24" s="57"/>
      <c r="O24" s="44"/>
      <c r="P24" s="10"/>
      <c r="S24" s="12"/>
    </row>
    <row r="25" spans="1:19" s="8" customFormat="1" ht="23.45" customHeight="1" x14ac:dyDescent="0.25">
      <c r="A25" s="45">
        <v>15</v>
      </c>
      <c r="B25" s="32" t="s">
        <v>143</v>
      </c>
      <c r="C25" s="46" t="s">
        <v>192</v>
      </c>
      <c r="D25" s="77">
        <v>11100066702</v>
      </c>
      <c r="E25" s="48"/>
      <c r="F25" s="48"/>
      <c r="G25" s="48"/>
      <c r="H25" s="48"/>
      <c r="I25" s="48"/>
      <c r="J25" s="25"/>
      <c r="K25" s="57"/>
      <c r="L25" s="57"/>
      <c r="M25" s="57" t="s">
        <v>153</v>
      </c>
      <c r="N25" s="57"/>
      <c r="O25" s="44"/>
      <c r="P25" s="10"/>
      <c r="S25" s="12"/>
    </row>
    <row r="26" spans="1:19" s="8" customFormat="1" ht="23.45" customHeight="1" x14ac:dyDescent="0.25">
      <c r="A26" s="45">
        <v>16</v>
      </c>
      <c r="B26" s="32" t="s">
        <v>148</v>
      </c>
      <c r="C26" s="46" t="s">
        <v>193</v>
      </c>
      <c r="D26" s="77">
        <v>11100091472</v>
      </c>
      <c r="E26" s="48"/>
      <c r="F26" s="48"/>
      <c r="G26" s="48"/>
      <c r="H26" s="48"/>
      <c r="I26" s="48"/>
      <c r="J26" s="25"/>
      <c r="K26" s="57"/>
      <c r="L26" s="57"/>
      <c r="M26" s="57" t="s">
        <v>153</v>
      </c>
      <c r="N26" s="57"/>
      <c r="O26" s="44"/>
      <c r="P26" s="10"/>
      <c r="S26" s="12"/>
    </row>
    <row r="27" spans="1:19" s="8" customFormat="1" ht="21" customHeight="1" x14ac:dyDescent="0.25">
      <c r="A27" s="45">
        <v>17</v>
      </c>
      <c r="B27" s="32" t="s">
        <v>149</v>
      </c>
      <c r="C27" s="46" t="s">
        <v>137</v>
      </c>
      <c r="D27" s="77">
        <v>11100082584</v>
      </c>
      <c r="E27" s="48"/>
      <c r="F27" s="48"/>
      <c r="G27" s="48"/>
      <c r="H27" s="48"/>
      <c r="I27" s="48"/>
      <c r="J27" s="25"/>
      <c r="K27" s="57"/>
      <c r="L27" s="57"/>
      <c r="M27" s="57"/>
      <c r="N27" s="57"/>
      <c r="O27" s="44"/>
      <c r="P27" s="10"/>
      <c r="S27" s="12"/>
    </row>
    <row r="28" spans="1:19" s="8" customFormat="1" ht="30" customHeight="1" x14ac:dyDescent="0.25">
      <c r="A28" s="45">
        <v>18</v>
      </c>
      <c r="B28" s="32" t="s">
        <v>150</v>
      </c>
      <c r="C28" s="46" t="s">
        <v>139</v>
      </c>
      <c r="D28" s="77">
        <v>60200000550</v>
      </c>
      <c r="E28" s="48"/>
      <c r="F28" s="48"/>
      <c r="G28" s="48"/>
      <c r="H28" s="48"/>
      <c r="I28" s="48"/>
      <c r="J28" s="25"/>
      <c r="K28" s="57"/>
      <c r="L28" s="57"/>
      <c r="M28" s="57"/>
      <c r="N28" s="57"/>
      <c r="O28" s="44"/>
      <c r="P28" s="142" t="s">
        <v>151</v>
      </c>
      <c r="S28" s="12"/>
    </row>
    <row r="29" spans="1:19" s="8" customFormat="1" ht="23.45" customHeight="1" x14ac:dyDescent="0.25">
      <c r="A29" s="49">
        <v>19</v>
      </c>
      <c r="B29" s="80" t="s">
        <v>154</v>
      </c>
      <c r="C29" s="51" t="s">
        <v>194</v>
      </c>
      <c r="D29" s="77">
        <v>3110001602</v>
      </c>
      <c r="E29" s="48"/>
      <c r="F29" s="48"/>
      <c r="G29" s="48"/>
      <c r="H29" s="48"/>
      <c r="I29" s="48"/>
      <c r="J29" s="25"/>
      <c r="K29" s="57"/>
      <c r="L29" s="57"/>
      <c r="M29" s="57" t="s">
        <v>153</v>
      </c>
      <c r="N29" s="57" t="s">
        <v>153</v>
      </c>
      <c r="O29" s="44"/>
      <c r="P29" s="10"/>
      <c r="S29" s="12"/>
    </row>
    <row r="30" spans="1:19" s="8" customFormat="1" ht="23.45" customHeight="1" x14ac:dyDescent="0.25">
      <c r="A30" s="45">
        <v>20</v>
      </c>
      <c r="B30" s="32" t="s">
        <v>155</v>
      </c>
      <c r="C30" s="46" t="s">
        <v>195</v>
      </c>
      <c r="D30" s="77">
        <v>31100001640</v>
      </c>
      <c r="E30" s="48"/>
      <c r="F30" s="48"/>
      <c r="G30" s="48"/>
      <c r="H30" s="48"/>
      <c r="I30" s="48"/>
      <c r="J30" s="25"/>
      <c r="K30" s="57"/>
      <c r="L30" s="57"/>
      <c r="M30" s="57" t="s">
        <v>153</v>
      </c>
      <c r="N30" s="57" t="s">
        <v>153</v>
      </c>
      <c r="O30" s="44"/>
      <c r="P30" s="10"/>
      <c r="S30" s="12"/>
    </row>
    <row r="31" spans="1:19" s="8" customFormat="1" ht="23.45" customHeight="1" x14ac:dyDescent="0.25">
      <c r="A31" s="45">
        <v>21</v>
      </c>
      <c r="B31" s="32" t="s">
        <v>156</v>
      </c>
      <c r="C31" s="46" t="s">
        <v>196</v>
      </c>
      <c r="D31" s="77">
        <v>11100096296</v>
      </c>
      <c r="E31" s="48"/>
      <c r="F31" s="48"/>
      <c r="G31" s="48"/>
      <c r="H31" s="48"/>
      <c r="I31" s="48"/>
      <c r="J31" s="25"/>
      <c r="K31" s="57"/>
      <c r="L31" s="57"/>
      <c r="M31" s="57" t="s">
        <v>153</v>
      </c>
      <c r="N31" s="57" t="s">
        <v>153</v>
      </c>
      <c r="O31" s="44"/>
      <c r="P31" s="10"/>
      <c r="S31" s="12"/>
    </row>
    <row r="32" spans="1:19" s="8" customFormat="1" ht="23.45" customHeight="1" x14ac:dyDescent="0.25">
      <c r="A32" s="45">
        <v>22</v>
      </c>
      <c r="B32" s="32" t="s">
        <v>157</v>
      </c>
      <c r="C32" s="46" t="s">
        <v>197</v>
      </c>
      <c r="D32" s="77">
        <v>60400000280</v>
      </c>
      <c r="E32" s="48"/>
      <c r="F32" s="48"/>
      <c r="G32" s="48"/>
      <c r="H32" s="48"/>
      <c r="I32" s="48"/>
      <c r="J32" s="25"/>
      <c r="K32" s="57"/>
      <c r="L32" s="57"/>
      <c r="M32" s="57" t="s">
        <v>153</v>
      </c>
      <c r="N32" s="57"/>
      <c r="O32" s="44"/>
      <c r="P32" s="10"/>
      <c r="S32" s="12"/>
    </row>
    <row r="33" spans="1:19" s="8" customFormat="1" ht="23.45" customHeight="1" x14ac:dyDescent="0.25">
      <c r="A33" s="45">
        <v>23</v>
      </c>
      <c r="B33" s="32" t="s">
        <v>158</v>
      </c>
      <c r="C33" s="46" t="s">
        <v>142</v>
      </c>
      <c r="D33" s="77">
        <v>11100000799</v>
      </c>
      <c r="E33" s="48"/>
      <c r="F33" s="48"/>
      <c r="G33" s="48"/>
      <c r="H33" s="48"/>
      <c r="I33" s="48"/>
      <c r="J33" s="25"/>
      <c r="K33" s="57"/>
      <c r="L33" s="57"/>
      <c r="M33" s="57" t="s">
        <v>153</v>
      </c>
      <c r="N33" s="57" t="s">
        <v>153</v>
      </c>
      <c r="O33" s="44"/>
      <c r="P33" s="10"/>
      <c r="S33" s="12"/>
    </row>
    <row r="34" spans="1:19" s="8" customFormat="1" ht="31.5" customHeight="1" x14ac:dyDescent="0.25">
      <c r="A34" s="45">
        <v>24</v>
      </c>
      <c r="B34" s="32" t="s">
        <v>159</v>
      </c>
      <c r="C34" s="74" t="s">
        <v>198</v>
      </c>
      <c r="D34" s="77">
        <v>20500006963</v>
      </c>
      <c r="E34" s="48"/>
      <c r="F34" s="48"/>
      <c r="G34" s="48"/>
      <c r="H34" s="48"/>
      <c r="I34" s="48"/>
      <c r="J34" s="25"/>
      <c r="K34" s="57"/>
      <c r="L34" s="57"/>
      <c r="M34" s="57" t="s">
        <v>153</v>
      </c>
      <c r="N34" s="57" t="s">
        <v>153</v>
      </c>
      <c r="O34" s="44"/>
      <c r="P34" s="10"/>
      <c r="S34" s="12"/>
    </row>
    <row r="35" spans="1:19" s="8" customFormat="1" ht="23.45" customHeight="1" x14ac:dyDescent="0.25">
      <c r="A35" s="45">
        <v>25</v>
      </c>
      <c r="B35" s="32" t="s">
        <v>160</v>
      </c>
      <c r="C35" s="46" t="s">
        <v>191</v>
      </c>
      <c r="D35" s="77">
        <v>11100109681</v>
      </c>
      <c r="E35" s="48"/>
      <c r="F35" s="48"/>
      <c r="G35" s="48"/>
      <c r="H35" s="48"/>
      <c r="I35" s="48"/>
      <c r="J35" s="25"/>
      <c r="K35" s="57"/>
      <c r="L35" s="57"/>
      <c r="M35" s="57" t="s">
        <v>153</v>
      </c>
      <c r="N35" s="57" t="s">
        <v>153</v>
      </c>
      <c r="O35" s="44"/>
      <c r="P35" s="10"/>
      <c r="S35" s="12"/>
    </row>
    <row r="36" spans="1:19" s="8" customFormat="1" ht="23.45" customHeight="1" x14ac:dyDescent="0.25">
      <c r="A36" s="49">
        <v>26</v>
      </c>
      <c r="B36" s="80" t="s">
        <v>180</v>
      </c>
      <c r="C36" s="51" t="s">
        <v>181</v>
      </c>
      <c r="D36" s="77">
        <v>11100067268</v>
      </c>
      <c r="E36" s="48">
        <v>75</v>
      </c>
      <c r="F36" s="48">
        <v>26</v>
      </c>
      <c r="G36" s="48">
        <v>50</v>
      </c>
      <c r="H36" s="48"/>
      <c r="I36" s="48"/>
      <c r="J36" s="48">
        <v>76</v>
      </c>
      <c r="K36" s="57"/>
      <c r="L36" s="57" t="s">
        <v>281</v>
      </c>
      <c r="M36" s="57"/>
      <c r="N36" s="57"/>
      <c r="O36" s="44"/>
      <c r="P36" s="10"/>
      <c r="S36" s="12"/>
    </row>
    <row r="37" spans="1:19" s="8" customFormat="1" ht="23.45" customHeight="1" x14ac:dyDescent="0.25">
      <c r="A37" s="45">
        <v>27</v>
      </c>
      <c r="B37" s="32" t="s">
        <v>182</v>
      </c>
      <c r="C37" s="46" t="s">
        <v>183</v>
      </c>
      <c r="D37" s="77">
        <v>11100113288</v>
      </c>
      <c r="E37" s="48">
        <v>75</v>
      </c>
      <c r="F37" s="48">
        <v>26</v>
      </c>
      <c r="G37" s="48">
        <v>50</v>
      </c>
      <c r="H37" s="48"/>
      <c r="I37" s="48"/>
      <c r="J37" s="48">
        <v>76</v>
      </c>
      <c r="K37" s="57"/>
      <c r="L37" s="57" t="s">
        <v>281</v>
      </c>
      <c r="M37" s="57"/>
      <c r="N37" s="57"/>
      <c r="O37" s="44"/>
      <c r="P37" s="10"/>
      <c r="S37" s="12"/>
    </row>
    <row r="38" spans="1:19" s="8" customFormat="1" ht="23.45" customHeight="1" x14ac:dyDescent="0.25">
      <c r="A38" s="45">
        <v>28</v>
      </c>
      <c r="B38" s="32" t="s">
        <v>176</v>
      </c>
      <c r="C38" s="46" t="s">
        <v>175</v>
      </c>
      <c r="D38" s="77">
        <v>11100000810</v>
      </c>
      <c r="E38" s="48">
        <v>98</v>
      </c>
      <c r="F38" s="48">
        <v>38</v>
      </c>
      <c r="G38" s="48">
        <v>60</v>
      </c>
      <c r="H38" s="48"/>
      <c r="I38" s="48"/>
      <c r="J38" s="48">
        <v>98</v>
      </c>
      <c r="K38" s="57" t="s">
        <v>281</v>
      </c>
      <c r="L38" s="57"/>
      <c r="M38" s="57"/>
      <c r="N38" s="57"/>
      <c r="O38" s="44"/>
      <c r="P38" s="10"/>
      <c r="S38" s="12"/>
    </row>
    <row r="39" spans="1:19" s="8" customFormat="1" ht="23.45" customHeight="1" x14ac:dyDescent="0.25">
      <c r="A39" s="45">
        <v>29</v>
      </c>
      <c r="B39" s="32" t="s">
        <v>178</v>
      </c>
      <c r="C39" s="46" t="s">
        <v>177</v>
      </c>
      <c r="D39" s="77">
        <v>11100097748</v>
      </c>
      <c r="E39" s="48">
        <v>75</v>
      </c>
      <c r="F39" s="48">
        <v>26</v>
      </c>
      <c r="G39" s="48">
        <v>50</v>
      </c>
      <c r="H39" s="48"/>
      <c r="I39" s="48"/>
      <c r="J39" s="48">
        <v>76</v>
      </c>
      <c r="K39" s="57"/>
      <c r="L39" s="57" t="s">
        <v>281</v>
      </c>
      <c r="M39" s="57"/>
      <c r="N39" s="57"/>
      <c r="O39" s="44"/>
      <c r="P39" s="10"/>
      <c r="S39" s="12"/>
    </row>
    <row r="40" spans="1:19" s="8" customFormat="1" ht="23.45" customHeight="1" x14ac:dyDescent="0.25">
      <c r="A40" s="45">
        <v>30</v>
      </c>
      <c r="B40" s="32" t="s">
        <v>179</v>
      </c>
      <c r="C40" s="78" t="s">
        <v>175</v>
      </c>
      <c r="D40" s="77">
        <v>11100097744</v>
      </c>
      <c r="E40" s="48">
        <v>96</v>
      </c>
      <c r="F40" s="48">
        <v>36</v>
      </c>
      <c r="G40" s="48">
        <v>60</v>
      </c>
      <c r="H40" s="48"/>
      <c r="I40" s="48"/>
      <c r="J40" s="48">
        <v>96</v>
      </c>
      <c r="K40" s="57" t="s">
        <v>281</v>
      </c>
      <c r="L40" s="57"/>
      <c r="M40" s="57"/>
      <c r="N40" s="57"/>
      <c r="O40" s="44"/>
      <c r="P40" s="10"/>
      <c r="S40" s="12"/>
    </row>
    <row r="41" spans="1:19" s="8" customFormat="1" ht="23.45" customHeight="1" x14ac:dyDescent="0.25">
      <c r="A41" s="45">
        <v>31</v>
      </c>
      <c r="B41" s="32" t="s">
        <v>165</v>
      </c>
      <c r="C41" s="46" t="s">
        <v>164</v>
      </c>
      <c r="D41" s="77">
        <v>11100000763</v>
      </c>
      <c r="E41" s="48">
        <v>75</v>
      </c>
      <c r="F41" s="48">
        <v>26</v>
      </c>
      <c r="G41" s="48">
        <v>50</v>
      </c>
      <c r="H41" s="48"/>
      <c r="I41" s="48"/>
      <c r="J41" s="48">
        <v>76</v>
      </c>
      <c r="K41" s="57"/>
      <c r="L41" s="57" t="s">
        <v>281</v>
      </c>
      <c r="M41" s="57"/>
      <c r="N41" s="57"/>
      <c r="O41" s="44"/>
      <c r="P41" s="10"/>
      <c r="S41" s="12"/>
    </row>
    <row r="42" spans="1:19" s="14" customFormat="1" ht="23.45" customHeight="1" x14ac:dyDescent="0.25">
      <c r="A42" s="49" t="s">
        <v>1</v>
      </c>
      <c r="B42" s="50" t="s">
        <v>78</v>
      </c>
      <c r="C42" s="51"/>
      <c r="D42" s="52"/>
      <c r="E42" s="53"/>
      <c r="F42" s="53"/>
      <c r="G42" s="53"/>
      <c r="H42" s="53"/>
      <c r="I42" s="53"/>
      <c r="J42" s="53"/>
      <c r="K42" s="40"/>
      <c r="L42" s="54"/>
      <c r="M42" s="54"/>
      <c r="N42" s="54"/>
      <c r="O42" s="54"/>
      <c r="P42" s="13"/>
      <c r="Q42" s="8"/>
    </row>
    <row r="43" spans="1:19" s="14" customFormat="1" ht="23.45" customHeight="1" x14ac:dyDescent="0.25">
      <c r="A43" s="45">
        <v>1</v>
      </c>
      <c r="B43" s="81" t="s">
        <v>152</v>
      </c>
      <c r="C43" s="46" t="s">
        <v>199</v>
      </c>
      <c r="D43" s="52"/>
      <c r="E43" s="53"/>
      <c r="F43" s="53"/>
      <c r="G43" s="53"/>
      <c r="H43" s="53"/>
      <c r="I43" s="53"/>
      <c r="J43" s="53"/>
      <c r="K43" s="40"/>
      <c r="L43" s="54"/>
      <c r="M43" s="54"/>
      <c r="N43" s="54"/>
      <c r="O43" s="54"/>
      <c r="P43" s="13"/>
      <c r="Q43" s="8"/>
    </row>
    <row r="44" spans="1:19" s="14" customFormat="1" ht="23.45" customHeight="1" x14ac:dyDescent="0.25">
      <c r="A44" s="45">
        <v>2</v>
      </c>
      <c r="B44" s="32" t="s">
        <v>200</v>
      </c>
      <c r="C44" s="46" t="s">
        <v>201</v>
      </c>
      <c r="D44" s="52"/>
      <c r="L44" s="54"/>
      <c r="M44" s="54"/>
      <c r="N44" s="54"/>
      <c r="O44" s="54"/>
      <c r="P44" s="13"/>
      <c r="Q44" s="8"/>
    </row>
    <row r="45" spans="1:19" s="14" customFormat="1" ht="23.45" customHeight="1" x14ac:dyDescent="0.25">
      <c r="A45" s="49" t="s">
        <v>79</v>
      </c>
      <c r="B45" s="55" t="s">
        <v>80</v>
      </c>
      <c r="C45" s="46"/>
      <c r="D45" s="47"/>
      <c r="E45" s="53"/>
      <c r="F45" s="53"/>
      <c r="G45" s="53"/>
      <c r="H45" s="53"/>
      <c r="I45" s="53"/>
      <c r="J45" s="53"/>
      <c r="K45" s="40"/>
      <c r="L45" s="54"/>
      <c r="M45" s="54"/>
      <c r="N45" s="54"/>
      <c r="O45" s="54"/>
      <c r="P45" s="13"/>
    </row>
    <row r="46" spans="1:19" s="14" customFormat="1" ht="23.45" customHeight="1" x14ac:dyDescent="0.25">
      <c r="A46" s="49" t="s">
        <v>204</v>
      </c>
      <c r="B46" s="218" t="s">
        <v>81</v>
      </c>
      <c r="C46" s="219"/>
      <c r="D46" s="47"/>
      <c r="E46" s="53"/>
      <c r="F46" s="53"/>
      <c r="G46" s="53"/>
      <c r="H46" s="53"/>
      <c r="I46" s="53"/>
      <c r="J46" s="53"/>
      <c r="K46" s="40"/>
      <c r="L46" s="54"/>
      <c r="M46" s="54"/>
      <c r="N46" s="54"/>
      <c r="O46" s="54"/>
      <c r="P46" s="13"/>
    </row>
    <row r="47" spans="1:19" s="9" customFormat="1" ht="26.25" customHeight="1" x14ac:dyDescent="0.25">
      <c r="B47" s="56"/>
      <c r="K47" s="221" t="s">
        <v>202</v>
      </c>
      <c r="L47" s="221"/>
      <c r="M47" s="221"/>
      <c r="N47" s="221"/>
      <c r="O47" s="221"/>
      <c r="Q47" s="14"/>
      <c r="S47" s="14"/>
    </row>
    <row r="48" spans="1:19" s="8" customFormat="1" ht="43.5" customHeight="1" x14ac:dyDescent="0.25">
      <c r="B48" s="33"/>
      <c r="C48" s="33"/>
      <c r="K48" s="211" t="s">
        <v>163</v>
      </c>
      <c r="L48" s="211"/>
      <c r="M48" s="211"/>
      <c r="N48" s="211"/>
      <c r="O48" s="211"/>
      <c r="Q48" s="14"/>
      <c r="S48" s="9"/>
    </row>
    <row r="49" spans="4:19" ht="16.5" x14ac:dyDescent="0.25">
      <c r="D49" s="9"/>
      <c r="E49" s="9"/>
      <c r="F49" s="9"/>
      <c r="G49" s="9"/>
      <c r="H49" s="9"/>
      <c r="I49" s="9"/>
      <c r="J49" s="9"/>
      <c r="K49" s="9"/>
      <c r="L49" s="9"/>
      <c r="M49" s="9"/>
      <c r="N49" s="9"/>
      <c r="Q49" s="9"/>
      <c r="S49" s="8"/>
    </row>
    <row r="50" spans="4:19" ht="16.5" x14ac:dyDescent="0.25">
      <c r="Q50" s="8"/>
    </row>
    <row r="55" spans="4:19" ht="18.75" customHeight="1" x14ac:dyDescent="0.25">
      <c r="K55" s="220" t="s">
        <v>162</v>
      </c>
      <c r="L55" s="220"/>
      <c r="M55" s="220"/>
      <c r="N55" s="220"/>
      <c r="O55" s="220"/>
    </row>
  </sheetData>
  <sheetProtection formatCells="0" formatColumns="0" formatRows="0" insertColumns="0" insertRows="0" insertHyperlinks="0" deleteColumns="0" deleteRows="0" sort="0" autoFilter="0" pivotTables="0"/>
  <mergeCells count="16">
    <mergeCell ref="B46:C46"/>
    <mergeCell ref="K55:O55"/>
    <mergeCell ref="P7:P8"/>
    <mergeCell ref="K47:O47"/>
    <mergeCell ref="K48:O48"/>
    <mergeCell ref="D7:D8"/>
    <mergeCell ref="E7:E8"/>
    <mergeCell ref="F7:J7"/>
    <mergeCell ref="K7:O7"/>
    <mergeCell ref="B9:C9"/>
    <mergeCell ref="A2:D2"/>
    <mergeCell ref="J2:O2"/>
    <mergeCell ref="A4:O4"/>
    <mergeCell ref="A5:O5"/>
    <mergeCell ref="A7:A8"/>
    <mergeCell ref="B7:C8"/>
  </mergeCells>
  <pageMargins left="0.31496062992125984" right="0.31496062992125984" top="0.51181102362204722" bottom="0.43307086614173229" header="0.15748031496062992" footer="0.15748031496062992"/>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A87"/>
  <sheetViews>
    <sheetView tabSelected="1" topLeftCell="B1" zoomScale="89" zoomScaleNormal="89" workbookViewId="0">
      <selection activeCell="AA36" sqref="AA36"/>
    </sheetView>
  </sheetViews>
  <sheetFormatPr defaultColWidth="9.28515625" defaultRowHeight="15.75" x14ac:dyDescent="0.25"/>
  <cols>
    <col min="1" max="1" width="5.28515625" style="85" customWidth="1"/>
    <col min="2" max="2" width="20.42578125" style="85" customWidth="1"/>
    <col min="3" max="3" width="10.5703125" style="85" customWidth="1"/>
    <col min="4" max="4" width="16.42578125" style="85" customWidth="1"/>
    <col min="5" max="5" width="12.42578125" style="86" customWidth="1"/>
    <col min="6" max="11" width="6.42578125" style="85" customWidth="1"/>
    <col min="12" max="12" width="8.140625" style="141" customWidth="1"/>
    <col min="13" max="24" width="6.42578125" style="141" customWidth="1"/>
    <col min="25" max="26" width="6.42578125" style="85" customWidth="1"/>
    <col min="27" max="27" width="7.5703125" style="85" customWidth="1"/>
    <col min="28" max="16384" width="9.28515625" style="85"/>
  </cols>
  <sheetData>
    <row r="1" spans="1:27" ht="46.5" customHeight="1" x14ac:dyDescent="0.25">
      <c r="A1" s="237" t="s">
        <v>207</v>
      </c>
      <c r="B1" s="237"/>
      <c r="C1" s="237"/>
      <c r="D1" s="237"/>
      <c r="E1" s="237"/>
      <c r="F1" s="237"/>
      <c r="G1" s="72"/>
      <c r="H1" s="72"/>
      <c r="I1" s="72"/>
      <c r="J1" s="72"/>
      <c r="K1" s="72"/>
      <c r="L1" s="72"/>
      <c r="M1" s="83"/>
      <c r="N1" s="83"/>
      <c r="O1" s="83"/>
      <c r="P1" s="83"/>
      <c r="Q1" s="83"/>
      <c r="R1" s="83"/>
      <c r="S1" s="83"/>
      <c r="T1" s="83"/>
      <c r="U1" s="83"/>
      <c r="V1" s="83"/>
      <c r="W1" s="83"/>
      <c r="X1" s="83"/>
      <c r="Y1" s="84"/>
      <c r="Z1" s="84"/>
      <c r="AA1" s="84"/>
    </row>
    <row r="2" spans="1:27" ht="21.75" customHeight="1" x14ac:dyDescent="0.3">
      <c r="A2" s="243" t="s">
        <v>206</v>
      </c>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row>
    <row r="3" spans="1:27" ht="7.5" customHeight="1" x14ac:dyDescent="0.25">
      <c r="A3" s="244"/>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row>
    <row r="4" spans="1:27" s="86" customFormat="1" ht="21.75" customHeight="1" x14ac:dyDescent="0.25">
      <c r="A4" s="245" t="s">
        <v>10</v>
      </c>
      <c r="B4" s="263" t="s">
        <v>25</v>
      </c>
      <c r="C4" s="264"/>
      <c r="D4" s="248" t="s">
        <v>124</v>
      </c>
      <c r="E4" s="248" t="s">
        <v>89</v>
      </c>
      <c r="F4" s="271" t="s">
        <v>90</v>
      </c>
      <c r="G4" s="272"/>
      <c r="H4" s="272"/>
      <c r="I4" s="272"/>
      <c r="J4" s="272"/>
      <c r="K4" s="272"/>
      <c r="L4" s="272"/>
      <c r="M4" s="272"/>
      <c r="N4" s="272"/>
      <c r="O4" s="272"/>
      <c r="P4" s="272"/>
      <c r="Q4" s="272"/>
      <c r="R4" s="272"/>
      <c r="S4" s="272"/>
      <c r="T4" s="272"/>
      <c r="U4" s="272"/>
      <c r="V4" s="272"/>
      <c r="W4" s="272"/>
      <c r="X4" s="272"/>
      <c r="Y4" s="273"/>
      <c r="Z4" s="251" t="s">
        <v>26</v>
      </c>
      <c r="AA4" s="248" t="s">
        <v>27</v>
      </c>
    </row>
    <row r="5" spans="1:27" s="86" customFormat="1" ht="24" customHeight="1" x14ac:dyDescent="0.25">
      <c r="A5" s="246"/>
      <c r="B5" s="265"/>
      <c r="C5" s="266"/>
      <c r="D5" s="249"/>
      <c r="E5" s="249"/>
      <c r="F5" s="274" t="s">
        <v>208</v>
      </c>
      <c r="G5" s="274"/>
      <c r="H5" s="274"/>
      <c r="I5" s="274"/>
      <c r="J5" s="274"/>
      <c r="K5" s="274"/>
      <c r="L5" s="274"/>
      <c r="M5" s="274"/>
      <c r="N5" s="274"/>
      <c r="O5" s="274"/>
      <c r="P5" s="271" t="s">
        <v>209</v>
      </c>
      <c r="Q5" s="272"/>
      <c r="R5" s="272"/>
      <c r="S5" s="272"/>
      <c r="T5" s="272"/>
      <c r="U5" s="272"/>
      <c r="V5" s="272"/>
      <c r="W5" s="272"/>
      <c r="X5" s="272"/>
      <c r="Y5" s="275" t="s">
        <v>210</v>
      </c>
      <c r="Z5" s="252"/>
      <c r="AA5" s="249"/>
    </row>
    <row r="6" spans="1:27" s="86" customFormat="1" ht="51.95" customHeight="1" x14ac:dyDescent="0.25">
      <c r="A6" s="247"/>
      <c r="B6" s="267"/>
      <c r="C6" s="268"/>
      <c r="D6" s="250"/>
      <c r="E6" s="250"/>
      <c r="F6" s="82" t="s">
        <v>83</v>
      </c>
      <c r="G6" s="82" t="s">
        <v>84</v>
      </c>
      <c r="H6" s="82" t="s">
        <v>85</v>
      </c>
      <c r="I6" s="82" t="s">
        <v>86</v>
      </c>
      <c r="J6" s="82" t="s">
        <v>46</v>
      </c>
      <c r="K6" s="82" t="s">
        <v>37</v>
      </c>
      <c r="L6" s="82" t="s">
        <v>38</v>
      </c>
      <c r="M6" s="82" t="s">
        <v>39</v>
      </c>
      <c r="N6" s="82" t="s">
        <v>87</v>
      </c>
      <c r="O6" s="82" t="s">
        <v>88</v>
      </c>
      <c r="P6" s="82" t="s">
        <v>122</v>
      </c>
      <c r="Q6" s="82" t="s">
        <v>123</v>
      </c>
      <c r="R6" s="82" t="s">
        <v>130</v>
      </c>
      <c r="S6" s="82" t="s">
        <v>131</v>
      </c>
      <c r="T6" s="82" t="s">
        <v>132</v>
      </c>
      <c r="U6" s="82" t="s">
        <v>133</v>
      </c>
      <c r="V6" s="82" t="s">
        <v>134</v>
      </c>
      <c r="W6" s="82" t="s">
        <v>239</v>
      </c>
      <c r="X6" s="82" t="s">
        <v>240</v>
      </c>
      <c r="Y6" s="275"/>
      <c r="Z6" s="253"/>
      <c r="AA6" s="250"/>
    </row>
    <row r="7" spans="1:27" s="95" customFormat="1" ht="15.95" customHeight="1" x14ac:dyDescent="0.25">
      <c r="A7" s="87" t="s">
        <v>0</v>
      </c>
      <c r="B7" s="88" t="s">
        <v>77</v>
      </c>
      <c r="C7" s="89"/>
      <c r="D7" s="89"/>
      <c r="E7" s="90"/>
      <c r="F7" s="91"/>
      <c r="G7" s="91"/>
      <c r="H7" s="91"/>
      <c r="I7" s="91"/>
      <c r="J7" s="91"/>
      <c r="K7" s="91"/>
      <c r="L7" s="91"/>
      <c r="M7" s="91"/>
      <c r="N7" s="91"/>
      <c r="O7" s="91"/>
      <c r="P7" s="91">
        <v>0.02</v>
      </c>
      <c r="Q7" s="91">
        <v>0.02</v>
      </c>
      <c r="R7" s="91">
        <v>0.01</v>
      </c>
      <c r="S7" s="91"/>
      <c r="T7" s="91"/>
      <c r="U7" s="91"/>
      <c r="V7" s="91"/>
      <c r="W7" s="91"/>
      <c r="X7" s="91"/>
      <c r="Y7" s="92">
        <f>IF(SUM(F7:O7)&gt;5%,5%,SUM(F7:O7))+IF(SUM(P7:X7)&gt;5%,5%,SUM(P7:X7))</f>
        <v>0.05</v>
      </c>
      <c r="Z7" s="93">
        <f>E7+Y7</f>
        <v>0.05</v>
      </c>
      <c r="AA7" s="94">
        <f>IF(95%&lt;=Z7,60,IF(AND(90%&lt;=Z7,Z7&lt;95%),50,IF(AND(80%&lt;=Z7,Z7&lt;90%),40,IF(AND(75%&lt;=Z7,Z7&lt;80%),30,IF(AND(70%&lt;=Z7,Z7&lt;75%),20,IF(Z7&lt;70%,0,""))))))</f>
        <v>0</v>
      </c>
    </row>
    <row r="8" spans="1:27" s="95" customFormat="1" ht="15.95" customHeight="1" x14ac:dyDescent="0.25">
      <c r="A8" s="96">
        <v>1</v>
      </c>
      <c r="B8" s="97" t="s">
        <v>186</v>
      </c>
      <c r="C8" s="98" t="s">
        <v>142</v>
      </c>
      <c r="D8" s="99">
        <v>11100067878</v>
      </c>
      <c r="E8" s="99"/>
      <c r="F8" s="91"/>
      <c r="G8" s="91"/>
      <c r="H8" s="91"/>
      <c r="I8" s="91"/>
      <c r="J8" s="91"/>
      <c r="K8" s="91"/>
      <c r="L8" s="91"/>
      <c r="M8" s="91"/>
      <c r="N8" s="91"/>
      <c r="O8" s="91"/>
      <c r="P8" s="91"/>
      <c r="Q8" s="91"/>
      <c r="R8" s="91"/>
      <c r="S8" s="91"/>
      <c r="T8" s="91"/>
      <c r="U8" s="91"/>
      <c r="V8" s="91"/>
      <c r="W8" s="91"/>
      <c r="X8" s="91"/>
      <c r="Y8" s="92"/>
      <c r="Z8" s="93"/>
      <c r="AA8" s="94"/>
    </row>
    <row r="9" spans="1:27" s="95" customFormat="1" ht="15.95" customHeight="1" x14ac:dyDescent="0.25">
      <c r="A9" s="100">
        <v>2</v>
      </c>
      <c r="B9" s="101" t="s">
        <v>136</v>
      </c>
      <c r="C9" s="102" t="s">
        <v>137</v>
      </c>
      <c r="D9" s="103">
        <v>11100000752</v>
      </c>
      <c r="E9" s="103"/>
      <c r="F9" s="91"/>
      <c r="G9" s="91"/>
      <c r="H9" s="91"/>
      <c r="I9" s="91"/>
      <c r="J9" s="91"/>
      <c r="K9" s="91"/>
      <c r="L9" s="91"/>
      <c r="M9" s="91"/>
      <c r="N9" s="91"/>
      <c r="O9" s="91"/>
      <c r="P9" s="91"/>
      <c r="Q9" s="91"/>
      <c r="R9" s="91"/>
      <c r="S9" s="91"/>
      <c r="T9" s="91"/>
      <c r="U9" s="91"/>
      <c r="V9" s="91"/>
      <c r="W9" s="91"/>
      <c r="X9" s="91"/>
      <c r="Y9" s="92"/>
      <c r="Z9" s="93"/>
      <c r="AA9" s="94"/>
    </row>
    <row r="10" spans="1:27" s="95" customFormat="1" ht="15.95" customHeight="1" x14ac:dyDescent="0.25">
      <c r="A10" s="100">
        <v>3</v>
      </c>
      <c r="B10" s="104" t="s">
        <v>167</v>
      </c>
      <c r="C10" s="102" t="s">
        <v>166</v>
      </c>
      <c r="D10" s="103">
        <v>60100001140</v>
      </c>
      <c r="E10" s="103"/>
      <c r="F10" s="91"/>
      <c r="G10" s="91"/>
      <c r="H10" s="91"/>
      <c r="I10" s="91"/>
      <c r="J10" s="91"/>
      <c r="K10" s="91"/>
      <c r="L10" s="91"/>
      <c r="M10" s="91"/>
      <c r="N10" s="91"/>
      <c r="O10" s="91"/>
      <c r="P10" s="91"/>
      <c r="Q10" s="91"/>
      <c r="R10" s="91"/>
      <c r="S10" s="91"/>
      <c r="T10" s="91"/>
      <c r="U10" s="91"/>
      <c r="V10" s="91"/>
      <c r="W10" s="91"/>
      <c r="X10" s="91"/>
      <c r="Y10" s="92"/>
      <c r="Z10" s="93"/>
      <c r="AA10" s="94"/>
    </row>
    <row r="11" spans="1:27" s="95" customFormat="1" ht="15.95" customHeight="1" x14ac:dyDescent="0.25">
      <c r="A11" s="100">
        <v>4</v>
      </c>
      <c r="B11" s="105" t="s">
        <v>169</v>
      </c>
      <c r="C11" s="102" t="s">
        <v>168</v>
      </c>
      <c r="D11" s="99">
        <v>11100109967</v>
      </c>
      <c r="E11" s="99"/>
      <c r="F11" s="91"/>
      <c r="G11" s="91"/>
      <c r="H11" s="91"/>
      <c r="I11" s="91"/>
      <c r="J11" s="91"/>
      <c r="K11" s="91"/>
      <c r="L11" s="91"/>
      <c r="M11" s="91"/>
      <c r="N11" s="91"/>
      <c r="O11" s="91"/>
      <c r="P11" s="91"/>
      <c r="Q11" s="91"/>
      <c r="R11" s="91"/>
      <c r="S11" s="91"/>
      <c r="T11" s="91"/>
      <c r="U11" s="91"/>
      <c r="V11" s="91"/>
      <c r="W11" s="91"/>
      <c r="X11" s="91"/>
      <c r="Y11" s="92"/>
      <c r="Z11" s="93"/>
      <c r="AA11" s="94"/>
    </row>
    <row r="12" spans="1:27" s="95" customFormat="1" ht="15.95" customHeight="1" x14ac:dyDescent="0.25">
      <c r="A12" s="100">
        <v>5</v>
      </c>
      <c r="B12" s="106" t="s">
        <v>135</v>
      </c>
      <c r="C12" s="102" t="s">
        <v>170</v>
      </c>
      <c r="D12" s="107">
        <v>11100067248</v>
      </c>
      <c r="E12" s="107"/>
      <c r="F12" s="91"/>
      <c r="G12" s="91"/>
      <c r="H12" s="91"/>
      <c r="I12" s="91"/>
      <c r="J12" s="91"/>
      <c r="K12" s="91"/>
      <c r="L12" s="91"/>
      <c r="M12" s="91"/>
      <c r="N12" s="91"/>
      <c r="O12" s="91"/>
      <c r="P12" s="91"/>
      <c r="Q12" s="91"/>
      <c r="R12" s="91"/>
      <c r="S12" s="91"/>
      <c r="T12" s="91"/>
      <c r="U12" s="91"/>
      <c r="V12" s="91"/>
      <c r="W12" s="91"/>
      <c r="X12" s="91"/>
      <c r="Y12" s="92"/>
      <c r="Z12" s="93"/>
      <c r="AA12" s="94"/>
    </row>
    <row r="13" spans="1:27" s="95" customFormat="1" ht="15.95" customHeight="1" x14ac:dyDescent="0.25">
      <c r="A13" s="100">
        <v>6</v>
      </c>
      <c r="B13" s="101" t="s">
        <v>141</v>
      </c>
      <c r="C13" s="102" t="s">
        <v>140</v>
      </c>
      <c r="D13" s="103">
        <v>11100096308</v>
      </c>
      <c r="E13" s="103"/>
      <c r="F13" s="91"/>
      <c r="G13" s="91"/>
      <c r="H13" s="91"/>
      <c r="I13" s="91"/>
      <c r="J13" s="91"/>
      <c r="K13" s="91"/>
      <c r="L13" s="91"/>
      <c r="M13" s="91"/>
      <c r="N13" s="91"/>
      <c r="O13" s="91"/>
      <c r="P13" s="91"/>
      <c r="Q13" s="91"/>
      <c r="R13" s="91"/>
      <c r="S13" s="91"/>
      <c r="T13" s="91"/>
      <c r="U13" s="91"/>
      <c r="V13" s="91"/>
      <c r="W13" s="91"/>
      <c r="X13" s="91"/>
      <c r="Y13" s="92"/>
      <c r="Z13" s="93"/>
      <c r="AA13" s="94"/>
    </row>
    <row r="14" spans="1:27" s="95" customFormat="1" ht="15.95" customHeight="1" x14ac:dyDescent="0.25">
      <c r="A14" s="100">
        <v>7</v>
      </c>
      <c r="B14" s="101" t="s">
        <v>138</v>
      </c>
      <c r="C14" s="102" t="s">
        <v>139</v>
      </c>
      <c r="D14" s="103">
        <v>11100067776</v>
      </c>
      <c r="E14" s="103"/>
      <c r="F14" s="91"/>
      <c r="G14" s="91"/>
      <c r="H14" s="91"/>
      <c r="I14" s="91"/>
      <c r="J14" s="91"/>
      <c r="K14" s="91"/>
      <c r="L14" s="91"/>
      <c r="M14" s="91"/>
      <c r="N14" s="91"/>
      <c r="O14" s="91"/>
      <c r="P14" s="91"/>
      <c r="Q14" s="91"/>
      <c r="R14" s="91"/>
      <c r="S14" s="91"/>
      <c r="T14" s="91"/>
      <c r="U14" s="91"/>
      <c r="V14" s="91"/>
      <c r="W14" s="91"/>
      <c r="X14" s="91"/>
      <c r="Y14" s="92"/>
      <c r="Z14" s="93"/>
      <c r="AA14" s="94"/>
    </row>
    <row r="15" spans="1:27" s="95" customFormat="1" ht="15.95" customHeight="1" x14ac:dyDescent="0.25">
      <c r="A15" s="100">
        <v>8</v>
      </c>
      <c r="B15" s="108" t="s">
        <v>172</v>
      </c>
      <c r="C15" s="102" t="s">
        <v>171</v>
      </c>
      <c r="D15" s="107">
        <v>11100000796</v>
      </c>
      <c r="E15" s="107"/>
      <c r="F15" s="91"/>
      <c r="G15" s="91"/>
      <c r="H15" s="91"/>
      <c r="I15" s="91"/>
      <c r="J15" s="91"/>
      <c r="K15" s="91"/>
      <c r="L15" s="91"/>
      <c r="M15" s="91"/>
      <c r="N15" s="91"/>
      <c r="O15" s="91"/>
      <c r="P15" s="91"/>
      <c r="Q15" s="91"/>
      <c r="R15" s="91"/>
      <c r="S15" s="91"/>
      <c r="T15" s="91"/>
      <c r="U15" s="91"/>
      <c r="V15" s="91"/>
      <c r="W15" s="91"/>
      <c r="X15" s="91"/>
      <c r="Y15" s="92"/>
      <c r="Z15" s="93"/>
      <c r="AA15" s="94"/>
    </row>
    <row r="16" spans="1:27" s="95" customFormat="1" ht="15.95" customHeight="1" x14ac:dyDescent="0.25">
      <c r="A16" s="100">
        <v>9</v>
      </c>
      <c r="B16" s="108" t="s">
        <v>174</v>
      </c>
      <c r="C16" s="102" t="s">
        <v>173</v>
      </c>
      <c r="D16" s="109">
        <v>111001909549</v>
      </c>
      <c r="E16" s="109"/>
      <c r="F16" s="91"/>
      <c r="G16" s="91"/>
      <c r="H16" s="91"/>
      <c r="I16" s="91"/>
      <c r="J16" s="91"/>
      <c r="K16" s="91"/>
      <c r="L16" s="91"/>
      <c r="M16" s="91"/>
      <c r="N16" s="91"/>
      <c r="O16" s="91"/>
      <c r="P16" s="91"/>
      <c r="Q16" s="91"/>
      <c r="R16" s="91"/>
      <c r="S16" s="91"/>
      <c r="T16" s="91"/>
      <c r="U16" s="91"/>
      <c r="V16" s="91"/>
      <c r="W16" s="91"/>
      <c r="X16" s="91"/>
      <c r="Y16" s="92"/>
      <c r="Z16" s="93"/>
      <c r="AA16" s="94"/>
    </row>
    <row r="17" spans="1:27" s="95" customFormat="1" ht="15.95" customHeight="1" x14ac:dyDescent="0.25">
      <c r="A17" s="96">
        <v>10</v>
      </c>
      <c r="B17" s="110" t="s">
        <v>143</v>
      </c>
      <c r="C17" s="98" t="s">
        <v>187</v>
      </c>
      <c r="D17" s="107">
        <v>60300000097</v>
      </c>
      <c r="E17" s="107"/>
      <c r="F17" s="91"/>
      <c r="G17" s="91"/>
      <c r="H17" s="91"/>
      <c r="I17" s="91"/>
      <c r="J17" s="91"/>
      <c r="K17" s="91"/>
      <c r="L17" s="91"/>
      <c r="M17" s="91"/>
      <c r="N17" s="91"/>
      <c r="O17" s="91"/>
      <c r="P17" s="91"/>
      <c r="Q17" s="91"/>
      <c r="R17" s="91"/>
      <c r="S17" s="91"/>
      <c r="T17" s="91"/>
      <c r="U17" s="91"/>
      <c r="V17" s="91"/>
      <c r="W17" s="91"/>
      <c r="X17" s="91"/>
      <c r="Y17" s="92"/>
      <c r="Z17" s="93"/>
      <c r="AA17" s="94"/>
    </row>
    <row r="18" spans="1:27" s="95" customFormat="1" ht="15.95" customHeight="1" x14ac:dyDescent="0.25">
      <c r="A18" s="100">
        <v>11</v>
      </c>
      <c r="B18" s="108" t="s">
        <v>144</v>
      </c>
      <c r="C18" s="102" t="s">
        <v>188</v>
      </c>
      <c r="D18" s="107">
        <v>60300000060</v>
      </c>
      <c r="E18" s="107"/>
      <c r="F18" s="91"/>
      <c r="G18" s="91"/>
      <c r="H18" s="91"/>
      <c r="I18" s="91"/>
      <c r="J18" s="91"/>
      <c r="K18" s="91"/>
      <c r="L18" s="91"/>
      <c r="M18" s="91"/>
      <c r="N18" s="91"/>
      <c r="O18" s="91"/>
      <c r="P18" s="91"/>
      <c r="Q18" s="91"/>
      <c r="R18" s="91"/>
      <c r="S18" s="91"/>
      <c r="T18" s="91"/>
      <c r="U18" s="91"/>
      <c r="V18" s="91"/>
      <c r="W18" s="91"/>
      <c r="X18" s="91"/>
      <c r="Y18" s="92"/>
      <c r="Z18" s="93"/>
      <c r="AA18" s="94"/>
    </row>
    <row r="19" spans="1:27" s="95" customFormat="1" ht="15.95" customHeight="1" x14ac:dyDescent="0.25">
      <c r="A19" s="100">
        <v>12</v>
      </c>
      <c r="B19" s="108" t="s">
        <v>145</v>
      </c>
      <c r="C19" s="102" t="s">
        <v>189</v>
      </c>
      <c r="D19" s="107">
        <v>11100119654</v>
      </c>
      <c r="E19" s="107"/>
      <c r="F19" s="91"/>
      <c r="G19" s="91"/>
      <c r="H19" s="91"/>
      <c r="I19" s="91"/>
      <c r="J19" s="91"/>
      <c r="K19" s="91"/>
      <c r="L19" s="91"/>
      <c r="M19" s="91"/>
      <c r="N19" s="91"/>
      <c r="O19" s="91"/>
      <c r="P19" s="91"/>
      <c r="Q19" s="91"/>
      <c r="R19" s="91"/>
      <c r="S19" s="91"/>
      <c r="T19" s="91"/>
      <c r="U19" s="91"/>
      <c r="V19" s="91"/>
      <c r="W19" s="91"/>
      <c r="X19" s="91"/>
      <c r="Y19" s="92"/>
      <c r="Z19" s="93"/>
      <c r="AA19" s="94"/>
    </row>
    <row r="20" spans="1:27" s="95" customFormat="1" ht="15.95" customHeight="1" x14ac:dyDescent="0.25">
      <c r="A20" s="100">
        <v>13</v>
      </c>
      <c r="B20" s="108" t="s">
        <v>146</v>
      </c>
      <c r="C20" s="102" t="s">
        <v>190</v>
      </c>
      <c r="D20" s="107">
        <v>11100000737</v>
      </c>
      <c r="E20" s="107"/>
      <c r="F20" s="91"/>
      <c r="G20" s="91"/>
      <c r="H20" s="91"/>
      <c r="I20" s="91"/>
      <c r="J20" s="91"/>
      <c r="K20" s="91"/>
      <c r="L20" s="91"/>
      <c r="M20" s="91"/>
      <c r="N20" s="91"/>
      <c r="O20" s="91"/>
      <c r="P20" s="91"/>
      <c r="Q20" s="91"/>
      <c r="R20" s="91"/>
      <c r="S20" s="91"/>
      <c r="T20" s="91"/>
      <c r="U20" s="91"/>
      <c r="V20" s="91"/>
      <c r="W20" s="91"/>
      <c r="X20" s="91"/>
      <c r="Y20" s="92"/>
      <c r="Z20" s="93"/>
      <c r="AA20" s="94"/>
    </row>
    <row r="21" spans="1:27" s="95" customFormat="1" ht="15.95" customHeight="1" x14ac:dyDescent="0.25">
      <c r="A21" s="100">
        <v>14</v>
      </c>
      <c r="B21" s="108" t="s">
        <v>147</v>
      </c>
      <c r="C21" s="102" t="s">
        <v>191</v>
      </c>
      <c r="D21" s="107">
        <v>11100000801</v>
      </c>
      <c r="E21" s="107"/>
      <c r="F21" s="91"/>
      <c r="G21" s="91"/>
      <c r="H21" s="91"/>
      <c r="I21" s="91"/>
      <c r="J21" s="91"/>
      <c r="K21" s="91"/>
      <c r="L21" s="91"/>
      <c r="M21" s="91"/>
      <c r="N21" s="91"/>
      <c r="O21" s="91"/>
      <c r="P21" s="91"/>
      <c r="Q21" s="91"/>
      <c r="R21" s="91"/>
      <c r="S21" s="91"/>
      <c r="T21" s="91"/>
      <c r="U21" s="91"/>
      <c r="V21" s="91"/>
      <c r="W21" s="91"/>
      <c r="X21" s="91"/>
      <c r="Y21" s="92"/>
      <c r="Z21" s="93"/>
      <c r="AA21" s="94"/>
    </row>
    <row r="22" spans="1:27" s="95" customFormat="1" ht="15.95" customHeight="1" x14ac:dyDescent="0.25">
      <c r="A22" s="100">
        <v>15</v>
      </c>
      <c r="B22" s="108" t="s">
        <v>143</v>
      </c>
      <c r="C22" s="102" t="s">
        <v>192</v>
      </c>
      <c r="D22" s="107">
        <v>11100066702</v>
      </c>
      <c r="E22" s="107"/>
      <c r="F22" s="91"/>
      <c r="G22" s="91"/>
      <c r="H22" s="91"/>
      <c r="I22" s="91"/>
      <c r="J22" s="91"/>
      <c r="K22" s="91"/>
      <c r="L22" s="91"/>
      <c r="M22" s="91"/>
      <c r="N22" s="91"/>
      <c r="O22" s="91"/>
      <c r="P22" s="91"/>
      <c r="Q22" s="91"/>
      <c r="R22" s="91"/>
      <c r="S22" s="91"/>
      <c r="T22" s="91"/>
      <c r="U22" s="91"/>
      <c r="V22" s="91"/>
      <c r="W22" s="91"/>
      <c r="X22" s="91"/>
      <c r="Y22" s="92"/>
      <c r="Z22" s="93"/>
      <c r="AA22" s="94"/>
    </row>
    <row r="23" spans="1:27" s="95" customFormat="1" ht="15.95" customHeight="1" x14ac:dyDescent="0.25">
      <c r="A23" s="100">
        <v>16</v>
      </c>
      <c r="B23" s="108" t="s">
        <v>148</v>
      </c>
      <c r="C23" s="102" t="s">
        <v>193</v>
      </c>
      <c r="D23" s="107">
        <v>11100091472</v>
      </c>
      <c r="E23" s="107"/>
      <c r="F23" s="91"/>
      <c r="G23" s="91"/>
      <c r="H23" s="91"/>
      <c r="I23" s="91"/>
      <c r="J23" s="91"/>
      <c r="K23" s="91"/>
      <c r="L23" s="91"/>
      <c r="M23" s="91"/>
      <c r="N23" s="91"/>
      <c r="O23" s="91"/>
      <c r="P23" s="91"/>
      <c r="Q23" s="91"/>
      <c r="R23" s="91"/>
      <c r="S23" s="91"/>
      <c r="T23" s="91"/>
      <c r="U23" s="91"/>
      <c r="V23" s="91"/>
      <c r="W23" s="91"/>
      <c r="X23" s="91"/>
      <c r="Y23" s="92"/>
      <c r="Z23" s="93"/>
      <c r="AA23" s="94"/>
    </row>
    <row r="24" spans="1:27" s="95" customFormat="1" ht="15.95" customHeight="1" x14ac:dyDescent="0.25">
      <c r="A24" s="100">
        <v>17</v>
      </c>
      <c r="B24" s="108" t="s">
        <v>149</v>
      </c>
      <c r="C24" s="102" t="s">
        <v>137</v>
      </c>
      <c r="D24" s="107">
        <v>11100082584</v>
      </c>
      <c r="E24" s="107"/>
      <c r="F24" s="91"/>
      <c r="G24" s="91"/>
      <c r="H24" s="91"/>
      <c r="I24" s="91"/>
      <c r="J24" s="91"/>
      <c r="K24" s="91"/>
      <c r="L24" s="91"/>
      <c r="M24" s="91"/>
      <c r="N24" s="91"/>
      <c r="O24" s="91"/>
      <c r="P24" s="91"/>
      <c r="Q24" s="91"/>
      <c r="R24" s="91"/>
      <c r="S24" s="91"/>
      <c r="T24" s="91"/>
      <c r="U24" s="91"/>
      <c r="V24" s="91"/>
      <c r="W24" s="91"/>
      <c r="X24" s="91"/>
      <c r="Y24" s="92"/>
      <c r="Z24" s="93"/>
      <c r="AA24" s="94"/>
    </row>
    <row r="25" spans="1:27" s="95" customFormat="1" ht="15.95" customHeight="1" x14ac:dyDescent="0.25">
      <c r="A25" s="100">
        <v>18</v>
      </c>
      <c r="B25" s="108" t="s">
        <v>150</v>
      </c>
      <c r="C25" s="102" t="s">
        <v>139</v>
      </c>
      <c r="D25" s="107">
        <v>60200000550</v>
      </c>
      <c r="E25" s="107"/>
      <c r="F25" s="91"/>
      <c r="G25" s="91"/>
      <c r="H25" s="91"/>
      <c r="I25" s="91"/>
      <c r="J25" s="91"/>
      <c r="K25" s="91"/>
      <c r="L25" s="91"/>
      <c r="M25" s="91"/>
      <c r="N25" s="91"/>
      <c r="O25" s="91"/>
      <c r="P25" s="91"/>
      <c r="Q25" s="91"/>
      <c r="R25" s="91"/>
      <c r="S25" s="91"/>
      <c r="T25" s="91"/>
      <c r="U25" s="91"/>
      <c r="V25" s="91"/>
      <c r="W25" s="91"/>
      <c r="X25" s="91"/>
      <c r="Y25" s="92"/>
      <c r="Z25" s="93"/>
      <c r="AA25" s="94"/>
    </row>
    <row r="26" spans="1:27" s="95" customFormat="1" ht="15.95" customHeight="1" x14ac:dyDescent="0.25">
      <c r="A26" s="96">
        <v>19</v>
      </c>
      <c r="B26" s="110" t="s">
        <v>154</v>
      </c>
      <c r="C26" s="98" t="s">
        <v>194</v>
      </c>
      <c r="D26" s="107">
        <v>3110001602</v>
      </c>
      <c r="E26" s="107"/>
      <c r="F26" s="91"/>
      <c r="G26" s="91"/>
      <c r="H26" s="91"/>
      <c r="I26" s="91"/>
      <c r="J26" s="91"/>
      <c r="K26" s="91"/>
      <c r="L26" s="91"/>
      <c r="M26" s="91"/>
      <c r="N26" s="91"/>
      <c r="O26" s="91"/>
      <c r="P26" s="91"/>
      <c r="Q26" s="91"/>
      <c r="R26" s="91"/>
      <c r="S26" s="91"/>
      <c r="T26" s="91"/>
      <c r="U26" s="91"/>
      <c r="V26" s="91"/>
      <c r="W26" s="91"/>
      <c r="X26" s="91"/>
      <c r="Y26" s="92"/>
      <c r="Z26" s="93"/>
      <c r="AA26" s="94"/>
    </row>
    <row r="27" spans="1:27" s="95" customFormat="1" ht="15.95" customHeight="1" x14ac:dyDescent="0.25">
      <c r="A27" s="100">
        <v>20</v>
      </c>
      <c r="B27" s="108" t="s">
        <v>155</v>
      </c>
      <c r="C27" s="102" t="s">
        <v>195</v>
      </c>
      <c r="D27" s="107">
        <v>31100001640</v>
      </c>
      <c r="E27" s="107"/>
      <c r="F27" s="91"/>
      <c r="G27" s="91"/>
      <c r="H27" s="91"/>
      <c r="I27" s="91"/>
      <c r="J27" s="91"/>
      <c r="K27" s="91"/>
      <c r="L27" s="91"/>
      <c r="M27" s="91"/>
      <c r="N27" s="91"/>
      <c r="O27" s="91"/>
      <c r="P27" s="91"/>
      <c r="Q27" s="91"/>
      <c r="R27" s="91"/>
      <c r="S27" s="91"/>
      <c r="T27" s="91"/>
      <c r="U27" s="91"/>
      <c r="V27" s="91"/>
      <c r="W27" s="91"/>
      <c r="X27" s="91"/>
      <c r="Y27" s="92"/>
      <c r="Z27" s="93"/>
      <c r="AA27" s="94"/>
    </row>
    <row r="28" spans="1:27" s="95" customFormat="1" ht="15.95" customHeight="1" x14ac:dyDescent="0.25">
      <c r="A28" s="100">
        <v>21</v>
      </c>
      <c r="B28" s="108" t="s">
        <v>156</v>
      </c>
      <c r="C28" s="102" t="s">
        <v>196</v>
      </c>
      <c r="D28" s="107">
        <v>11100096296</v>
      </c>
      <c r="E28" s="107"/>
      <c r="F28" s="91"/>
      <c r="G28" s="91"/>
      <c r="H28" s="91"/>
      <c r="I28" s="91"/>
      <c r="J28" s="91"/>
      <c r="K28" s="91"/>
      <c r="L28" s="91"/>
      <c r="M28" s="91"/>
      <c r="N28" s="91"/>
      <c r="O28" s="91"/>
      <c r="P28" s="91"/>
      <c r="Q28" s="91"/>
      <c r="R28" s="91"/>
      <c r="S28" s="91"/>
      <c r="T28" s="91"/>
      <c r="U28" s="91"/>
      <c r="V28" s="91"/>
      <c r="W28" s="91"/>
      <c r="X28" s="91"/>
      <c r="Y28" s="92"/>
      <c r="Z28" s="93"/>
      <c r="AA28" s="94"/>
    </row>
    <row r="29" spans="1:27" s="95" customFormat="1" ht="15.95" customHeight="1" x14ac:dyDescent="0.25">
      <c r="A29" s="100">
        <v>22</v>
      </c>
      <c r="B29" s="108" t="s">
        <v>157</v>
      </c>
      <c r="C29" s="102" t="s">
        <v>197</v>
      </c>
      <c r="D29" s="107">
        <v>60400000280</v>
      </c>
      <c r="E29" s="107"/>
      <c r="F29" s="91"/>
      <c r="G29" s="91"/>
      <c r="H29" s="91"/>
      <c r="I29" s="91"/>
      <c r="J29" s="91"/>
      <c r="K29" s="91"/>
      <c r="L29" s="91"/>
      <c r="M29" s="91"/>
      <c r="N29" s="91"/>
      <c r="O29" s="91"/>
      <c r="P29" s="91"/>
      <c r="Q29" s="91"/>
      <c r="R29" s="91"/>
      <c r="S29" s="91"/>
      <c r="T29" s="91"/>
      <c r="U29" s="91"/>
      <c r="V29" s="91"/>
      <c r="W29" s="91"/>
      <c r="X29" s="91"/>
      <c r="Y29" s="92"/>
      <c r="Z29" s="93"/>
      <c r="AA29" s="94"/>
    </row>
    <row r="30" spans="1:27" s="95" customFormat="1" ht="15.95" customHeight="1" x14ac:dyDescent="0.25">
      <c r="A30" s="100">
        <v>23</v>
      </c>
      <c r="B30" s="108" t="s">
        <v>158</v>
      </c>
      <c r="C30" s="102" t="s">
        <v>142</v>
      </c>
      <c r="D30" s="107">
        <v>11100000799</v>
      </c>
      <c r="E30" s="107"/>
      <c r="F30" s="91"/>
      <c r="G30" s="91"/>
      <c r="H30" s="91"/>
      <c r="I30" s="91"/>
      <c r="J30" s="91"/>
      <c r="K30" s="91"/>
      <c r="L30" s="91"/>
      <c r="M30" s="91"/>
      <c r="N30" s="91"/>
      <c r="O30" s="91"/>
      <c r="P30" s="91"/>
      <c r="Q30" s="91"/>
      <c r="R30" s="91"/>
      <c r="S30" s="91"/>
      <c r="T30" s="91"/>
      <c r="U30" s="91"/>
      <c r="V30" s="91"/>
      <c r="W30" s="91"/>
      <c r="X30" s="91"/>
      <c r="Y30" s="92"/>
      <c r="Z30" s="93"/>
      <c r="AA30" s="94"/>
    </row>
    <row r="31" spans="1:27" s="95" customFormat="1" ht="15.95" customHeight="1" x14ac:dyDescent="0.25">
      <c r="A31" s="100">
        <v>24</v>
      </c>
      <c r="B31" s="108" t="s">
        <v>159</v>
      </c>
      <c r="C31" s="111" t="s">
        <v>198</v>
      </c>
      <c r="D31" s="107">
        <v>20500006963</v>
      </c>
      <c r="E31" s="107"/>
      <c r="F31" s="91"/>
      <c r="G31" s="91"/>
      <c r="H31" s="91"/>
      <c r="I31" s="91"/>
      <c r="J31" s="91"/>
      <c r="K31" s="91"/>
      <c r="L31" s="91"/>
      <c r="M31" s="91"/>
      <c r="N31" s="91"/>
      <c r="O31" s="91"/>
      <c r="P31" s="91"/>
      <c r="Q31" s="91"/>
      <c r="R31" s="91"/>
      <c r="S31" s="91"/>
      <c r="T31" s="91"/>
      <c r="U31" s="91"/>
      <c r="V31" s="91"/>
      <c r="W31" s="91"/>
      <c r="X31" s="91"/>
      <c r="Y31" s="92"/>
      <c r="Z31" s="93"/>
      <c r="AA31" s="94"/>
    </row>
    <row r="32" spans="1:27" s="95" customFormat="1" ht="15.95" customHeight="1" x14ac:dyDescent="0.25">
      <c r="A32" s="100">
        <v>25</v>
      </c>
      <c r="B32" s="108" t="s">
        <v>160</v>
      </c>
      <c r="C32" s="102" t="s">
        <v>191</v>
      </c>
      <c r="D32" s="107">
        <v>11100109681</v>
      </c>
      <c r="E32" s="107"/>
      <c r="F32" s="91"/>
      <c r="G32" s="91"/>
      <c r="H32" s="91"/>
      <c r="I32" s="91"/>
      <c r="J32" s="91"/>
      <c r="K32" s="91"/>
      <c r="L32" s="91"/>
      <c r="M32" s="91"/>
      <c r="N32" s="91"/>
      <c r="O32" s="91"/>
      <c r="P32" s="91"/>
      <c r="Q32" s="91"/>
      <c r="R32" s="91"/>
      <c r="S32" s="91"/>
      <c r="T32" s="91"/>
      <c r="U32" s="91"/>
      <c r="V32" s="91"/>
      <c r="W32" s="91"/>
      <c r="X32" s="91"/>
      <c r="Y32" s="92"/>
      <c r="Z32" s="93"/>
      <c r="AA32" s="94"/>
    </row>
    <row r="33" spans="1:27" s="95" customFormat="1" ht="15.95" customHeight="1" x14ac:dyDescent="0.25">
      <c r="A33" s="96">
        <v>26</v>
      </c>
      <c r="B33" s="110" t="s">
        <v>180</v>
      </c>
      <c r="C33" s="98" t="s">
        <v>181</v>
      </c>
      <c r="D33" s="107">
        <v>11100067268</v>
      </c>
      <c r="E33" s="107"/>
      <c r="F33" s="91"/>
      <c r="G33" s="91"/>
      <c r="H33" s="91"/>
      <c r="I33" s="91"/>
      <c r="J33" s="91"/>
      <c r="K33" s="91"/>
      <c r="L33" s="91"/>
      <c r="M33" s="91"/>
      <c r="N33" s="91"/>
      <c r="O33" s="91"/>
      <c r="P33" s="91"/>
      <c r="Q33" s="91"/>
      <c r="R33" s="91"/>
      <c r="S33" s="91"/>
      <c r="T33" s="91"/>
      <c r="U33" s="91"/>
      <c r="V33" s="91"/>
      <c r="W33" s="91"/>
      <c r="X33" s="91"/>
      <c r="Y33" s="92">
        <v>0</v>
      </c>
      <c r="Z33" s="93">
        <v>0.9</v>
      </c>
      <c r="AA33" s="94">
        <v>50</v>
      </c>
    </row>
    <row r="34" spans="1:27" s="95" customFormat="1" ht="15.95" customHeight="1" x14ac:dyDescent="0.25">
      <c r="A34" s="100">
        <v>27</v>
      </c>
      <c r="B34" s="108" t="s">
        <v>182</v>
      </c>
      <c r="C34" s="102" t="s">
        <v>183</v>
      </c>
      <c r="D34" s="107">
        <v>11100113288</v>
      </c>
      <c r="E34" s="107"/>
      <c r="F34" s="91"/>
      <c r="G34" s="91"/>
      <c r="H34" s="91"/>
      <c r="I34" s="91"/>
      <c r="J34" s="91"/>
      <c r="K34" s="91"/>
      <c r="L34" s="91"/>
      <c r="M34" s="91"/>
      <c r="N34" s="91"/>
      <c r="O34" s="91"/>
      <c r="P34" s="91"/>
      <c r="Q34" s="91"/>
      <c r="R34" s="91"/>
      <c r="S34" s="91"/>
      <c r="T34" s="91"/>
      <c r="U34" s="91"/>
      <c r="V34" s="91"/>
      <c r="W34" s="91"/>
      <c r="X34" s="91"/>
      <c r="Y34" s="92">
        <v>0</v>
      </c>
      <c r="Z34" s="93">
        <v>0.9</v>
      </c>
      <c r="AA34" s="94">
        <v>50</v>
      </c>
    </row>
    <row r="35" spans="1:27" s="95" customFormat="1" ht="15.95" customHeight="1" x14ac:dyDescent="0.25">
      <c r="A35" s="100">
        <v>28</v>
      </c>
      <c r="B35" s="108" t="s">
        <v>176</v>
      </c>
      <c r="C35" s="102" t="s">
        <v>175</v>
      </c>
      <c r="D35" s="107">
        <v>11100000810</v>
      </c>
      <c r="E35" s="107"/>
      <c r="F35" s="91"/>
      <c r="G35" s="91"/>
      <c r="H35" s="91"/>
      <c r="I35" s="91"/>
      <c r="J35" s="91"/>
      <c r="K35" s="91"/>
      <c r="L35" s="91"/>
      <c r="M35" s="91"/>
      <c r="N35" s="91"/>
      <c r="O35" s="91"/>
      <c r="P35" s="91">
        <v>0.02</v>
      </c>
      <c r="Q35" s="91"/>
      <c r="R35" s="91">
        <v>0.02</v>
      </c>
      <c r="S35" s="91"/>
      <c r="T35" s="91"/>
      <c r="U35" s="91"/>
      <c r="V35" s="91"/>
      <c r="W35" s="91"/>
      <c r="X35" s="91"/>
      <c r="Y35" s="92">
        <v>0.04</v>
      </c>
      <c r="Z35" s="93">
        <v>0.94</v>
      </c>
      <c r="AA35" s="94">
        <v>50</v>
      </c>
    </row>
    <row r="36" spans="1:27" s="95" customFormat="1" ht="15.95" customHeight="1" x14ac:dyDescent="0.25">
      <c r="A36" s="100">
        <v>29</v>
      </c>
      <c r="B36" s="108" t="s">
        <v>178</v>
      </c>
      <c r="C36" s="102" t="s">
        <v>177</v>
      </c>
      <c r="D36" s="107">
        <v>11100097748</v>
      </c>
      <c r="E36" s="107"/>
      <c r="F36" s="91"/>
      <c r="G36" s="91"/>
      <c r="H36" s="91"/>
      <c r="I36" s="91"/>
      <c r="J36" s="91"/>
      <c r="K36" s="91"/>
      <c r="L36" s="91"/>
      <c r="M36" s="91"/>
      <c r="N36" s="91"/>
      <c r="O36" s="91"/>
      <c r="P36" s="91"/>
      <c r="Q36" s="91"/>
      <c r="R36" s="91"/>
      <c r="S36" s="91"/>
      <c r="T36" s="91"/>
      <c r="U36" s="91"/>
      <c r="V36" s="91"/>
      <c r="W36" s="91"/>
      <c r="X36" s="91"/>
      <c r="Y36" s="92">
        <v>0</v>
      </c>
      <c r="Z36" s="93">
        <v>0.9</v>
      </c>
      <c r="AA36" s="94">
        <v>50</v>
      </c>
    </row>
    <row r="37" spans="1:27" s="95" customFormat="1" ht="15.95" customHeight="1" x14ac:dyDescent="0.25">
      <c r="A37" s="100">
        <v>30</v>
      </c>
      <c r="B37" s="108" t="s">
        <v>179</v>
      </c>
      <c r="C37" s="112" t="s">
        <v>175</v>
      </c>
      <c r="D37" s="107">
        <v>11100097744</v>
      </c>
      <c r="E37" s="107"/>
      <c r="F37" s="91"/>
      <c r="G37" s="91"/>
      <c r="H37" s="91"/>
      <c r="I37" s="91"/>
      <c r="J37" s="91"/>
      <c r="K37" s="91"/>
      <c r="L37" s="91"/>
      <c r="M37" s="91"/>
      <c r="N37" s="91"/>
      <c r="O37" s="91"/>
      <c r="P37" s="91">
        <v>0.02</v>
      </c>
      <c r="Q37" s="91"/>
      <c r="R37" s="91">
        <v>0.02</v>
      </c>
      <c r="S37" s="91">
        <v>0.01</v>
      </c>
      <c r="T37" s="91"/>
      <c r="U37" s="91"/>
      <c r="V37" s="91"/>
      <c r="W37" s="91"/>
      <c r="X37" s="91"/>
      <c r="Y37" s="92">
        <v>0.05</v>
      </c>
      <c r="Z37" s="93">
        <v>0.95</v>
      </c>
      <c r="AA37" s="94">
        <v>60</v>
      </c>
    </row>
    <row r="38" spans="1:27" s="95" customFormat="1" ht="15.95" customHeight="1" x14ac:dyDescent="0.25">
      <c r="A38" s="100">
        <v>31</v>
      </c>
      <c r="B38" s="108" t="s">
        <v>165</v>
      </c>
      <c r="C38" s="102" t="s">
        <v>164</v>
      </c>
      <c r="D38" s="107">
        <v>11100000763</v>
      </c>
      <c r="E38" s="107"/>
      <c r="F38" s="91"/>
      <c r="G38" s="91"/>
      <c r="H38" s="91"/>
      <c r="I38" s="91"/>
      <c r="J38" s="91"/>
      <c r="K38" s="91"/>
      <c r="L38" s="91"/>
      <c r="M38" s="91"/>
      <c r="N38" s="91"/>
      <c r="O38" s="91"/>
      <c r="P38" s="91"/>
      <c r="Q38" s="91"/>
      <c r="R38" s="91"/>
      <c r="S38" s="91"/>
      <c r="T38" s="91"/>
      <c r="U38" s="91"/>
      <c r="V38" s="91"/>
      <c r="W38" s="91"/>
      <c r="X38" s="91"/>
      <c r="Y38" s="92">
        <v>0</v>
      </c>
      <c r="Z38" s="93">
        <v>0.9</v>
      </c>
      <c r="AA38" s="94">
        <v>50</v>
      </c>
    </row>
    <row r="39" spans="1:27" s="95" customFormat="1" ht="15.95" customHeight="1" x14ac:dyDescent="0.25">
      <c r="A39" s="96" t="s">
        <v>1</v>
      </c>
      <c r="B39" s="113" t="s">
        <v>78</v>
      </c>
      <c r="C39" s="98"/>
      <c r="D39" s="114"/>
      <c r="E39" s="114"/>
      <c r="F39" s="91"/>
      <c r="G39" s="91"/>
      <c r="H39" s="91"/>
      <c r="I39" s="91"/>
      <c r="J39" s="91"/>
      <c r="K39" s="91"/>
      <c r="L39" s="91"/>
      <c r="M39" s="91"/>
      <c r="N39" s="91"/>
      <c r="O39" s="91"/>
      <c r="P39" s="91"/>
      <c r="Q39" s="91"/>
      <c r="R39" s="91"/>
      <c r="S39" s="91"/>
      <c r="T39" s="91"/>
      <c r="U39" s="91"/>
      <c r="V39" s="91"/>
      <c r="W39" s="91"/>
      <c r="X39" s="91"/>
      <c r="Y39" s="92"/>
      <c r="Z39" s="93"/>
      <c r="AA39" s="94"/>
    </row>
    <row r="40" spans="1:27" s="95" customFormat="1" ht="15.95" customHeight="1" x14ac:dyDescent="0.25">
      <c r="A40" s="100">
        <v>1</v>
      </c>
      <c r="B40" s="115" t="s">
        <v>152</v>
      </c>
      <c r="C40" s="102" t="s">
        <v>199</v>
      </c>
      <c r="D40" s="114"/>
      <c r="E40" s="114"/>
      <c r="F40" s="91"/>
      <c r="G40" s="91"/>
      <c r="H40" s="91"/>
      <c r="I40" s="91"/>
      <c r="J40" s="91"/>
      <c r="K40" s="91"/>
      <c r="L40" s="91"/>
      <c r="M40" s="91"/>
      <c r="N40" s="91"/>
      <c r="O40" s="91"/>
      <c r="P40" s="91"/>
      <c r="Q40" s="91"/>
      <c r="R40" s="91"/>
      <c r="S40" s="91"/>
      <c r="T40" s="91"/>
      <c r="U40" s="91"/>
      <c r="V40" s="91"/>
      <c r="W40" s="91"/>
      <c r="X40" s="91"/>
      <c r="Y40" s="92"/>
      <c r="Z40" s="93"/>
      <c r="AA40" s="94"/>
    </row>
    <row r="41" spans="1:27" s="95" customFormat="1" ht="15.95" customHeight="1" x14ac:dyDescent="0.25">
      <c r="A41" s="100">
        <v>2</v>
      </c>
      <c r="B41" s="108" t="s">
        <v>200</v>
      </c>
      <c r="C41" s="102" t="s">
        <v>201</v>
      </c>
      <c r="D41" s="114"/>
      <c r="E41" s="114"/>
      <c r="F41" s="91"/>
      <c r="G41" s="91"/>
      <c r="H41" s="91"/>
      <c r="I41" s="91"/>
      <c r="J41" s="91"/>
      <c r="K41" s="91"/>
      <c r="L41" s="91"/>
      <c r="M41" s="91"/>
      <c r="N41" s="91"/>
      <c r="O41" s="91"/>
      <c r="P41" s="91"/>
      <c r="Q41" s="91"/>
      <c r="R41" s="91"/>
      <c r="S41" s="91"/>
      <c r="T41" s="91"/>
      <c r="U41" s="91"/>
      <c r="V41" s="91"/>
      <c r="W41" s="91"/>
      <c r="X41" s="91"/>
      <c r="Y41" s="92"/>
      <c r="Z41" s="93"/>
      <c r="AA41" s="94"/>
    </row>
    <row r="42" spans="1:27" s="95" customFormat="1" ht="15.75" customHeight="1" x14ac:dyDescent="0.25">
      <c r="A42" s="116"/>
      <c r="B42" s="105"/>
      <c r="C42" s="105"/>
      <c r="D42" s="117"/>
      <c r="E42" s="118"/>
      <c r="F42" s="91"/>
      <c r="G42" s="91"/>
      <c r="H42" s="91"/>
      <c r="I42" s="91"/>
      <c r="J42" s="91"/>
      <c r="K42" s="91"/>
      <c r="L42" s="91"/>
      <c r="M42" s="91"/>
      <c r="N42" s="91"/>
      <c r="O42" s="91"/>
      <c r="P42" s="91"/>
      <c r="Q42" s="91"/>
      <c r="R42" s="91"/>
      <c r="S42" s="91"/>
      <c r="T42" s="91"/>
      <c r="U42" s="91"/>
      <c r="V42" s="91"/>
      <c r="W42" s="91"/>
      <c r="X42" s="91"/>
      <c r="Y42" s="92"/>
      <c r="Z42" s="93"/>
      <c r="AA42" s="94"/>
    </row>
    <row r="43" spans="1:27" s="95" customFormat="1" ht="35.25" customHeight="1" x14ac:dyDescent="0.25">
      <c r="A43" s="116"/>
      <c r="B43" s="97" t="s">
        <v>203</v>
      </c>
      <c r="C43" s="105"/>
      <c r="D43" s="117"/>
      <c r="E43" s="118"/>
      <c r="F43" s="91"/>
      <c r="G43" s="91"/>
      <c r="H43" s="91"/>
      <c r="I43" s="91"/>
      <c r="J43" s="91"/>
      <c r="K43" s="91"/>
      <c r="L43" s="91"/>
      <c r="M43" s="91"/>
      <c r="N43" s="91"/>
      <c r="O43" s="91"/>
      <c r="P43" s="91"/>
      <c r="Q43" s="91"/>
      <c r="R43" s="91"/>
      <c r="S43" s="91"/>
      <c r="T43" s="91"/>
      <c r="U43" s="91"/>
      <c r="V43" s="91"/>
      <c r="W43" s="91"/>
      <c r="X43" s="91"/>
      <c r="Y43" s="92"/>
      <c r="Z43" s="93"/>
      <c r="AA43" s="94"/>
    </row>
    <row r="44" spans="1:27" s="95" customFormat="1" ht="35.25" customHeight="1" x14ac:dyDescent="0.25">
      <c r="A44" s="119"/>
      <c r="B44" s="120"/>
      <c r="C44" s="120"/>
      <c r="D44" s="120"/>
      <c r="E44" s="121"/>
      <c r="F44" s="122"/>
      <c r="G44" s="122"/>
      <c r="H44" s="122"/>
      <c r="I44" s="122"/>
      <c r="J44" s="122"/>
      <c r="K44" s="122"/>
      <c r="L44" s="122"/>
      <c r="M44" s="122"/>
      <c r="N44" s="122"/>
      <c r="O44" s="122"/>
      <c r="P44" s="122"/>
      <c r="Q44" s="122"/>
      <c r="R44" s="122"/>
      <c r="S44" s="122"/>
      <c r="T44" s="122"/>
      <c r="U44" s="122"/>
      <c r="V44" s="122"/>
      <c r="W44" s="122"/>
      <c r="X44" s="122"/>
      <c r="Y44" s="123"/>
      <c r="Z44" s="124"/>
      <c r="AA44" s="125"/>
    </row>
    <row r="45" spans="1:27" ht="57.75" customHeight="1" x14ac:dyDescent="0.25">
      <c r="A45" s="254" t="s">
        <v>247</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row>
    <row r="46" spans="1:27" ht="22.5" customHeight="1" x14ac:dyDescent="0.25">
      <c r="A46" s="255" t="s">
        <v>28</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row>
    <row r="47" spans="1:27" ht="60" customHeight="1" x14ac:dyDescent="0.25">
      <c r="A47" s="60" t="s">
        <v>29</v>
      </c>
      <c r="B47" s="256" t="s">
        <v>30</v>
      </c>
      <c r="C47" s="257"/>
      <c r="D47" s="257"/>
      <c r="E47" s="257"/>
      <c r="F47" s="257"/>
      <c r="G47" s="257"/>
      <c r="H47" s="257"/>
      <c r="I47" s="257"/>
      <c r="J47" s="258"/>
      <c r="K47" s="260" t="s">
        <v>31</v>
      </c>
      <c r="L47" s="261"/>
      <c r="M47" s="260" t="s">
        <v>32</v>
      </c>
      <c r="N47" s="262"/>
      <c r="O47" s="126" t="s">
        <v>33</v>
      </c>
      <c r="P47" s="126" t="s">
        <v>34</v>
      </c>
      <c r="R47" s="127" t="s">
        <v>35</v>
      </c>
      <c r="S47" s="238" t="s">
        <v>36</v>
      </c>
      <c r="T47" s="239"/>
      <c r="U47" s="239"/>
      <c r="V47" s="239"/>
      <c r="W47" s="239"/>
      <c r="X47" s="239"/>
      <c r="Y47" s="239"/>
      <c r="Z47" s="239"/>
      <c r="AA47" s="240"/>
    </row>
    <row r="48" spans="1:27" ht="30" customHeight="1" x14ac:dyDescent="0.25">
      <c r="A48" s="269" t="s">
        <v>211</v>
      </c>
      <c r="B48" s="270"/>
      <c r="C48" s="270"/>
      <c r="D48" s="270"/>
      <c r="E48" s="270"/>
      <c r="F48" s="270"/>
      <c r="G48" s="270"/>
      <c r="H48" s="270"/>
      <c r="I48" s="270"/>
      <c r="J48" s="270"/>
      <c r="K48" s="256"/>
      <c r="L48" s="258"/>
      <c r="M48" s="256"/>
      <c r="N48" s="258"/>
      <c r="O48" s="128"/>
      <c r="P48" s="128"/>
      <c r="Q48" s="128"/>
      <c r="R48" s="128"/>
      <c r="S48" s="128"/>
      <c r="T48" s="128"/>
      <c r="U48" s="128"/>
      <c r="V48" s="128"/>
      <c r="W48" s="128"/>
      <c r="X48" s="128"/>
      <c r="Y48" s="128"/>
      <c r="Z48" s="128"/>
      <c r="AA48" s="128"/>
    </row>
    <row r="49" spans="1:27" ht="30" customHeight="1" x14ac:dyDescent="0.25">
      <c r="A49" s="129">
        <v>1</v>
      </c>
      <c r="B49" s="230" t="s">
        <v>212</v>
      </c>
      <c r="C49" s="231"/>
      <c r="D49" s="231"/>
      <c r="E49" s="231"/>
      <c r="F49" s="231"/>
      <c r="G49" s="231"/>
      <c r="H49" s="231"/>
      <c r="I49" s="231"/>
      <c r="J49" s="232"/>
      <c r="K49" s="234"/>
      <c r="L49" s="236"/>
      <c r="M49" s="241"/>
      <c r="N49" s="242"/>
      <c r="O49" s="134"/>
      <c r="P49" s="126"/>
      <c r="Q49" s="126"/>
      <c r="R49" s="135"/>
      <c r="S49" s="126"/>
      <c r="T49" s="126"/>
      <c r="U49" s="126"/>
      <c r="V49" s="126"/>
      <c r="W49" s="126"/>
      <c r="X49" s="126"/>
      <c r="Y49" s="126"/>
      <c r="Z49" s="126"/>
      <c r="AA49" s="126"/>
    </row>
    <row r="50" spans="1:27" ht="30" customHeight="1" x14ac:dyDescent="0.25">
      <c r="A50" s="129"/>
      <c r="B50" s="234" t="s">
        <v>213</v>
      </c>
      <c r="C50" s="235"/>
      <c r="D50" s="235"/>
      <c r="E50" s="235"/>
      <c r="F50" s="235"/>
      <c r="G50" s="235"/>
      <c r="H50" s="235"/>
      <c r="I50" s="235"/>
      <c r="J50" s="236"/>
      <c r="K50" s="234"/>
      <c r="L50" s="236"/>
      <c r="M50" s="241"/>
      <c r="N50" s="242"/>
      <c r="O50" s="134"/>
      <c r="P50" s="126"/>
      <c r="Q50" s="126"/>
      <c r="R50" s="135">
        <v>0.05</v>
      </c>
      <c r="S50" s="126"/>
      <c r="T50" s="126"/>
      <c r="U50" s="126"/>
      <c r="V50" s="126"/>
      <c r="W50" s="126"/>
      <c r="X50" s="126"/>
      <c r="Y50" s="126"/>
      <c r="Z50" s="126"/>
      <c r="AA50" s="126"/>
    </row>
    <row r="51" spans="1:27" ht="30" customHeight="1" x14ac:dyDescent="0.25">
      <c r="A51" s="129"/>
      <c r="B51" s="234" t="s">
        <v>214</v>
      </c>
      <c r="C51" s="235"/>
      <c r="D51" s="235"/>
      <c r="E51" s="235"/>
      <c r="F51" s="235"/>
      <c r="G51" s="235"/>
      <c r="H51" s="235"/>
      <c r="I51" s="235"/>
      <c r="J51" s="236"/>
      <c r="K51" s="234"/>
      <c r="L51" s="236"/>
      <c r="M51" s="241"/>
      <c r="N51" s="242"/>
      <c r="O51" s="134"/>
      <c r="P51" s="126"/>
      <c r="Q51" s="126"/>
      <c r="R51" s="136">
        <v>0.04</v>
      </c>
      <c r="S51" s="126"/>
      <c r="T51" s="126"/>
      <c r="U51" s="126"/>
      <c r="V51" s="126"/>
      <c r="W51" s="126"/>
      <c r="X51" s="126"/>
      <c r="Y51" s="126"/>
      <c r="Z51" s="126"/>
      <c r="AA51" s="126"/>
    </row>
    <row r="52" spans="1:27" ht="30" customHeight="1" x14ac:dyDescent="0.25">
      <c r="A52" s="129"/>
      <c r="B52" s="234" t="s">
        <v>215</v>
      </c>
      <c r="C52" s="235"/>
      <c r="D52" s="235"/>
      <c r="E52" s="235"/>
      <c r="F52" s="235"/>
      <c r="G52" s="235"/>
      <c r="H52" s="235"/>
      <c r="I52" s="235"/>
      <c r="J52" s="236"/>
      <c r="K52" s="234"/>
      <c r="L52" s="236"/>
      <c r="M52" s="241"/>
      <c r="N52" s="242"/>
      <c r="O52" s="134"/>
      <c r="P52" s="126"/>
      <c r="Q52" s="126"/>
      <c r="R52" s="135">
        <v>0.03</v>
      </c>
      <c r="S52" s="126"/>
      <c r="T52" s="126"/>
      <c r="U52" s="126"/>
      <c r="V52" s="126"/>
      <c r="W52" s="126"/>
      <c r="X52" s="126"/>
      <c r="Y52" s="126"/>
      <c r="Z52" s="126"/>
      <c r="AA52" s="126"/>
    </row>
    <row r="53" spans="1:27" ht="30" customHeight="1" x14ac:dyDescent="0.25">
      <c r="A53" s="129"/>
      <c r="B53" s="234" t="s">
        <v>216</v>
      </c>
      <c r="C53" s="235"/>
      <c r="D53" s="235"/>
      <c r="E53" s="235"/>
      <c r="F53" s="235"/>
      <c r="G53" s="235"/>
      <c r="H53" s="235"/>
      <c r="I53" s="235"/>
      <c r="J53" s="236"/>
      <c r="K53" s="234"/>
      <c r="L53" s="236"/>
      <c r="M53" s="241"/>
      <c r="N53" s="242"/>
      <c r="O53" s="137"/>
      <c r="P53" s="126"/>
      <c r="Q53" s="126"/>
      <c r="R53" s="136">
        <v>0.02</v>
      </c>
      <c r="S53" s="126"/>
      <c r="T53" s="126"/>
      <c r="U53" s="126"/>
      <c r="V53" s="126"/>
      <c r="W53" s="126"/>
      <c r="X53" s="126"/>
      <c r="Y53" s="126"/>
      <c r="Z53" s="126"/>
      <c r="AA53" s="126"/>
    </row>
    <row r="54" spans="1:27" ht="30" customHeight="1" x14ac:dyDescent="0.25">
      <c r="A54" s="129">
        <v>2</v>
      </c>
      <c r="B54" s="233" t="s">
        <v>217</v>
      </c>
      <c r="C54" s="231"/>
      <c r="D54" s="231"/>
      <c r="E54" s="231"/>
      <c r="F54" s="231"/>
      <c r="G54" s="231"/>
      <c r="H54" s="231"/>
      <c r="I54" s="231"/>
      <c r="J54" s="232"/>
      <c r="K54" s="234"/>
      <c r="L54" s="236"/>
      <c r="M54" s="241"/>
      <c r="N54" s="242"/>
      <c r="O54" s="137"/>
      <c r="P54" s="126"/>
      <c r="Q54" s="126"/>
      <c r="R54" s="135">
        <v>0.05</v>
      </c>
      <c r="S54" s="126"/>
      <c r="T54" s="126"/>
      <c r="U54" s="126"/>
      <c r="V54" s="126"/>
      <c r="W54" s="126"/>
      <c r="X54" s="126"/>
      <c r="Y54" s="126"/>
      <c r="Z54" s="126"/>
      <c r="AA54" s="126"/>
    </row>
    <row r="55" spans="1:27" ht="30" customHeight="1" x14ac:dyDescent="0.25">
      <c r="A55" s="129">
        <v>3</v>
      </c>
      <c r="B55" s="233" t="s">
        <v>218</v>
      </c>
      <c r="C55" s="231"/>
      <c r="D55" s="231"/>
      <c r="E55" s="231"/>
      <c r="F55" s="231"/>
      <c r="G55" s="231"/>
      <c r="H55" s="231"/>
      <c r="I55" s="231"/>
      <c r="J55" s="232"/>
      <c r="K55" s="234"/>
      <c r="L55" s="236"/>
      <c r="M55" s="241"/>
      <c r="N55" s="242"/>
      <c r="O55" s="137"/>
      <c r="P55" s="126"/>
      <c r="Q55" s="126"/>
      <c r="R55" s="138">
        <v>0.03</v>
      </c>
      <c r="S55" s="126"/>
      <c r="T55" s="126"/>
      <c r="U55" s="126"/>
      <c r="V55" s="126"/>
      <c r="W55" s="126"/>
      <c r="X55" s="126"/>
      <c r="Y55" s="126"/>
      <c r="Z55" s="126"/>
      <c r="AA55" s="126"/>
    </row>
    <row r="56" spans="1:27" ht="30" customHeight="1" x14ac:dyDescent="0.25">
      <c r="A56" s="129">
        <v>4</v>
      </c>
      <c r="B56" s="233" t="s">
        <v>219</v>
      </c>
      <c r="C56" s="231"/>
      <c r="D56" s="231"/>
      <c r="E56" s="231"/>
      <c r="F56" s="231"/>
      <c r="G56" s="231"/>
      <c r="H56" s="231"/>
      <c r="I56" s="231"/>
      <c r="J56" s="232"/>
      <c r="K56" s="234"/>
      <c r="L56" s="236"/>
      <c r="M56" s="241"/>
      <c r="N56" s="242"/>
      <c r="O56" s="137"/>
      <c r="P56" s="126"/>
      <c r="Q56" s="126"/>
      <c r="R56" s="138"/>
      <c r="S56" s="126"/>
      <c r="T56" s="126"/>
      <c r="U56" s="126"/>
      <c r="V56" s="126"/>
      <c r="W56" s="126"/>
      <c r="X56" s="126"/>
      <c r="Y56" s="126"/>
      <c r="Z56" s="126"/>
      <c r="AA56" s="126"/>
    </row>
    <row r="57" spans="1:27" ht="30" customHeight="1" x14ac:dyDescent="0.25">
      <c r="A57" s="129"/>
      <c r="B57" s="234" t="s">
        <v>220</v>
      </c>
      <c r="C57" s="235"/>
      <c r="D57" s="235"/>
      <c r="E57" s="235"/>
      <c r="F57" s="235"/>
      <c r="G57" s="235"/>
      <c r="H57" s="235"/>
      <c r="I57" s="235"/>
      <c r="J57" s="236"/>
      <c r="K57" s="130"/>
      <c r="L57" s="131"/>
      <c r="M57" s="132"/>
      <c r="N57" s="133"/>
      <c r="O57" s="137"/>
      <c r="P57" s="126"/>
      <c r="Q57" s="126"/>
      <c r="R57" s="140">
        <v>0.01</v>
      </c>
      <c r="S57" s="126"/>
      <c r="T57" s="126"/>
      <c r="U57" s="126"/>
      <c r="V57" s="126"/>
      <c r="W57" s="126"/>
      <c r="X57" s="126"/>
      <c r="Y57" s="126"/>
      <c r="Z57" s="126"/>
      <c r="AA57" s="126"/>
    </row>
    <row r="58" spans="1:27" ht="30" customHeight="1" x14ac:dyDescent="0.25">
      <c r="A58" s="129"/>
      <c r="B58" s="234" t="s">
        <v>221</v>
      </c>
      <c r="C58" s="235"/>
      <c r="D58" s="235"/>
      <c r="E58" s="235"/>
      <c r="F58" s="235"/>
      <c r="G58" s="235"/>
      <c r="H58" s="235"/>
      <c r="I58" s="235"/>
      <c r="J58" s="236"/>
      <c r="K58" s="130"/>
      <c r="L58" s="131"/>
      <c r="M58" s="132"/>
      <c r="N58" s="133"/>
      <c r="O58" s="137"/>
      <c r="P58" s="126"/>
      <c r="Q58" s="126"/>
      <c r="R58" s="140">
        <v>0.02</v>
      </c>
      <c r="S58" s="126"/>
      <c r="T58" s="126"/>
      <c r="U58" s="126"/>
      <c r="V58" s="126"/>
      <c r="W58" s="126"/>
      <c r="X58" s="126"/>
      <c r="Y58" s="126"/>
      <c r="Z58" s="126"/>
      <c r="AA58" s="126"/>
    </row>
    <row r="59" spans="1:27" ht="30" customHeight="1" x14ac:dyDescent="0.25">
      <c r="A59" s="129">
        <v>5</v>
      </c>
      <c r="B59" s="233" t="s">
        <v>226</v>
      </c>
      <c r="C59" s="231"/>
      <c r="D59" s="231"/>
      <c r="E59" s="231"/>
      <c r="F59" s="231"/>
      <c r="G59" s="231"/>
      <c r="H59" s="231"/>
      <c r="I59" s="231"/>
      <c r="J59" s="232"/>
      <c r="K59" s="130"/>
      <c r="L59" s="131"/>
      <c r="M59" s="132"/>
      <c r="N59" s="133"/>
      <c r="O59" s="137"/>
      <c r="P59" s="126"/>
      <c r="Q59" s="126"/>
      <c r="R59" s="140">
        <v>0.02</v>
      </c>
      <c r="S59" s="126"/>
      <c r="T59" s="126"/>
      <c r="U59" s="126"/>
      <c r="V59" s="126"/>
      <c r="W59" s="126"/>
      <c r="X59" s="126"/>
      <c r="Y59" s="126"/>
      <c r="Z59" s="126"/>
      <c r="AA59" s="126"/>
    </row>
    <row r="60" spans="1:27" ht="30" customHeight="1" x14ac:dyDescent="0.25">
      <c r="A60" s="129">
        <v>6</v>
      </c>
      <c r="B60" s="233" t="s">
        <v>225</v>
      </c>
      <c r="C60" s="231"/>
      <c r="D60" s="231"/>
      <c r="E60" s="231"/>
      <c r="F60" s="231"/>
      <c r="G60" s="231"/>
      <c r="H60" s="231"/>
      <c r="I60" s="231"/>
      <c r="J60" s="232"/>
      <c r="K60" s="234"/>
      <c r="L60" s="236"/>
      <c r="M60" s="241"/>
      <c r="N60" s="242"/>
      <c r="O60" s="137"/>
      <c r="P60" s="126"/>
      <c r="Q60" s="126"/>
      <c r="R60" s="135"/>
      <c r="S60" s="126"/>
      <c r="T60" s="126"/>
      <c r="U60" s="126"/>
      <c r="V60" s="126"/>
      <c r="W60" s="126"/>
      <c r="X60" s="126"/>
      <c r="Y60" s="126"/>
      <c r="Z60" s="126"/>
      <c r="AA60" s="126"/>
    </row>
    <row r="61" spans="1:27" ht="30" customHeight="1" x14ac:dyDescent="0.25">
      <c r="A61" s="129"/>
      <c r="B61" s="234" t="s">
        <v>222</v>
      </c>
      <c r="C61" s="235"/>
      <c r="D61" s="235"/>
      <c r="E61" s="235"/>
      <c r="F61" s="235"/>
      <c r="G61" s="235"/>
      <c r="H61" s="235"/>
      <c r="I61" s="235"/>
      <c r="J61" s="236"/>
      <c r="K61" s="130"/>
      <c r="L61" s="131"/>
      <c r="M61" s="132"/>
      <c r="N61" s="133"/>
      <c r="O61" s="137"/>
      <c r="P61" s="126"/>
      <c r="Q61" s="126"/>
      <c r="R61" s="140">
        <v>0.02</v>
      </c>
      <c r="S61" s="126"/>
      <c r="T61" s="126"/>
      <c r="U61" s="126"/>
      <c r="V61" s="126"/>
      <c r="W61" s="126"/>
      <c r="X61" s="126"/>
      <c r="Y61" s="126"/>
      <c r="Z61" s="126"/>
      <c r="AA61" s="126"/>
    </row>
    <row r="62" spans="1:27" ht="30" customHeight="1" x14ac:dyDescent="0.25">
      <c r="A62" s="129"/>
      <c r="B62" s="234" t="s">
        <v>223</v>
      </c>
      <c r="C62" s="235"/>
      <c r="D62" s="235"/>
      <c r="E62" s="235"/>
      <c r="F62" s="235"/>
      <c r="G62" s="235"/>
      <c r="H62" s="235"/>
      <c r="I62" s="235"/>
      <c r="J62" s="236"/>
      <c r="K62" s="130"/>
      <c r="L62" s="131"/>
      <c r="M62" s="132"/>
      <c r="N62" s="133"/>
      <c r="O62" s="137"/>
      <c r="P62" s="126"/>
      <c r="Q62" s="126"/>
      <c r="R62" s="140">
        <v>0.01</v>
      </c>
      <c r="S62" s="126"/>
      <c r="T62" s="126"/>
      <c r="U62" s="126"/>
      <c r="V62" s="126"/>
      <c r="W62" s="126"/>
      <c r="X62" s="126"/>
      <c r="Y62" s="126"/>
      <c r="Z62" s="126"/>
      <c r="AA62" s="126"/>
    </row>
    <row r="63" spans="1:27" ht="30" customHeight="1" x14ac:dyDescent="0.25">
      <c r="A63" s="129">
        <v>7</v>
      </c>
      <c r="B63" s="233" t="s">
        <v>224</v>
      </c>
      <c r="C63" s="231"/>
      <c r="D63" s="231"/>
      <c r="E63" s="231"/>
      <c r="F63" s="231"/>
      <c r="G63" s="231"/>
      <c r="H63" s="231"/>
      <c r="I63" s="231"/>
      <c r="J63" s="232"/>
      <c r="K63" s="130"/>
      <c r="L63" s="131"/>
      <c r="M63" s="132"/>
      <c r="N63" s="133"/>
      <c r="O63" s="137"/>
      <c r="P63" s="126"/>
      <c r="Q63" s="126"/>
      <c r="R63" s="140">
        <v>0.02</v>
      </c>
      <c r="S63" s="126"/>
      <c r="T63" s="126"/>
      <c r="U63" s="126"/>
      <c r="V63" s="126"/>
      <c r="W63" s="126"/>
      <c r="X63" s="126"/>
      <c r="Y63" s="126"/>
      <c r="Z63" s="126"/>
      <c r="AA63" s="126"/>
    </row>
    <row r="64" spans="1:27" ht="30" customHeight="1" x14ac:dyDescent="0.25">
      <c r="A64" s="129">
        <v>8</v>
      </c>
      <c r="B64" s="233" t="s">
        <v>227</v>
      </c>
      <c r="C64" s="231"/>
      <c r="D64" s="231"/>
      <c r="E64" s="231"/>
      <c r="F64" s="231"/>
      <c r="G64" s="231"/>
      <c r="H64" s="231"/>
      <c r="I64" s="231"/>
      <c r="J64" s="232"/>
      <c r="K64" s="130"/>
      <c r="L64" s="131"/>
      <c r="M64" s="132"/>
      <c r="N64" s="133"/>
      <c r="O64" s="137"/>
      <c r="P64" s="126"/>
      <c r="Q64" s="126"/>
      <c r="R64" s="140">
        <v>0.02</v>
      </c>
      <c r="S64" s="126"/>
      <c r="T64" s="126"/>
      <c r="U64" s="126"/>
      <c r="V64" s="126"/>
      <c r="W64" s="126"/>
      <c r="X64" s="126"/>
      <c r="Y64" s="126"/>
      <c r="Z64" s="126"/>
      <c r="AA64" s="126"/>
    </row>
    <row r="65" spans="1:27" ht="30" customHeight="1" x14ac:dyDescent="0.25">
      <c r="A65" s="129">
        <v>9</v>
      </c>
      <c r="B65" s="233" t="s">
        <v>228</v>
      </c>
      <c r="C65" s="231"/>
      <c r="D65" s="231"/>
      <c r="E65" s="231"/>
      <c r="F65" s="231"/>
      <c r="G65" s="231"/>
      <c r="H65" s="231"/>
      <c r="I65" s="231"/>
      <c r="J65" s="232"/>
      <c r="K65" s="130"/>
      <c r="L65" s="131"/>
      <c r="M65" s="132"/>
      <c r="N65" s="133"/>
      <c r="O65" s="137"/>
      <c r="P65" s="126"/>
      <c r="Q65" s="126"/>
      <c r="R65" s="140">
        <v>0.02</v>
      </c>
      <c r="S65" s="126"/>
      <c r="T65" s="126"/>
      <c r="U65" s="126"/>
      <c r="V65" s="126"/>
      <c r="W65" s="126"/>
      <c r="X65" s="126"/>
      <c r="Y65" s="126"/>
      <c r="Z65" s="126"/>
      <c r="AA65" s="126"/>
    </row>
    <row r="66" spans="1:27" ht="30" customHeight="1" x14ac:dyDescent="0.25">
      <c r="A66" s="129">
        <v>10</v>
      </c>
      <c r="B66" s="233" t="s">
        <v>229</v>
      </c>
      <c r="C66" s="231"/>
      <c r="D66" s="231"/>
      <c r="E66" s="231"/>
      <c r="F66" s="231"/>
      <c r="G66" s="231"/>
      <c r="H66" s="231"/>
      <c r="I66" s="231"/>
      <c r="J66" s="232"/>
      <c r="K66" s="130"/>
      <c r="L66" s="131"/>
      <c r="M66" s="132"/>
      <c r="N66" s="133"/>
      <c r="O66" s="137"/>
      <c r="P66" s="126"/>
      <c r="Q66" s="126"/>
      <c r="R66" s="135">
        <v>0.01</v>
      </c>
      <c r="S66" s="126"/>
      <c r="T66" s="126"/>
      <c r="U66" s="126"/>
      <c r="V66" s="126"/>
      <c r="W66" s="126"/>
      <c r="X66" s="126"/>
      <c r="Y66" s="126"/>
      <c r="Z66" s="126"/>
      <c r="AA66" s="126"/>
    </row>
    <row r="67" spans="1:27" ht="30" customHeight="1" x14ac:dyDescent="0.25">
      <c r="A67" s="269" t="s">
        <v>230</v>
      </c>
      <c r="B67" s="270"/>
      <c r="C67" s="270"/>
      <c r="D67" s="270"/>
      <c r="E67" s="270"/>
      <c r="F67" s="270"/>
      <c r="G67" s="270"/>
      <c r="H67" s="270"/>
      <c r="I67" s="270"/>
      <c r="J67" s="270"/>
      <c r="K67" s="256"/>
      <c r="L67" s="258"/>
      <c r="M67" s="256"/>
      <c r="N67" s="258"/>
      <c r="O67" s="128"/>
      <c r="P67" s="128"/>
      <c r="Q67" s="128"/>
      <c r="R67" s="128"/>
      <c r="S67" s="128"/>
      <c r="T67" s="128"/>
      <c r="U67" s="128"/>
      <c r="V67" s="128"/>
      <c r="W67" s="128"/>
      <c r="X67" s="128"/>
      <c r="Y67" s="128"/>
      <c r="Z67" s="128"/>
      <c r="AA67" s="128"/>
    </row>
    <row r="68" spans="1:27" ht="30" customHeight="1" x14ac:dyDescent="0.25">
      <c r="A68" s="129">
        <v>11</v>
      </c>
      <c r="B68" s="233" t="s">
        <v>238</v>
      </c>
      <c r="C68" s="231"/>
      <c r="D68" s="231"/>
      <c r="E68" s="231"/>
      <c r="F68" s="231"/>
      <c r="G68" s="231"/>
      <c r="H68" s="231"/>
      <c r="I68" s="231"/>
      <c r="J68" s="232"/>
      <c r="K68" s="234"/>
      <c r="L68" s="236"/>
      <c r="M68" s="241"/>
      <c r="N68" s="242"/>
      <c r="O68" s="134"/>
      <c r="P68" s="126"/>
      <c r="Q68" s="126"/>
      <c r="R68" s="135">
        <v>0.02</v>
      </c>
      <c r="S68" s="126"/>
      <c r="T68" s="126"/>
      <c r="U68" s="126"/>
      <c r="V68" s="126"/>
      <c r="W68" s="126"/>
      <c r="X68" s="126"/>
      <c r="Y68" s="126"/>
      <c r="Z68" s="126"/>
      <c r="AA68" s="126"/>
    </row>
    <row r="69" spans="1:27" ht="30" customHeight="1" x14ac:dyDescent="0.25">
      <c r="A69" s="129">
        <v>12</v>
      </c>
      <c r="B69" s="230" t="s">
        <v>235</v>
      </c>
      <c r="C69" s="231"/>
      <c r="D69" s="231"/>
      <c r="E69" s="231"/>
      <c r="F69" s="231"/>
      <c r="G69" s="231"/>
      <c r="H69" s="231"/>
      <c r="I69" s="231"/>
      <c r="J69" s="232"/>
      <c r="K69" s="234"/>
      <c r="L69" s="236"/>
      <c r="M69" s="241"/>
      <c r="N69" s="242"/>
      <c r="O69" s="134"/>
      <c r="P69" s="126"/>
      <c r="Q69" s="126"/>
      <c r="R69" s="135">
        <v>0.02</v>
      </c>
      <c r="S69" s="126"/>
      <c r="T69" s="126"/>
      <c r="U69" s="126"/>
      <c r="V69" s="126"/>
      <c r="W69" s="126"/>
      <c r="X69" s="126"/>
      <c r="Y69" s="126"/>
      <c r="Z69" s="126"/>
      <c r="AA69" s="126"/>
    </row>
    <row r="70" spans="1:27" ht="30" customHeight="1" x14ac:dyDescent="0.25">
      <c r="A70" s="129">
        <v>13</v>
      </c>
      <c r="B70" s="230" t="s">
        <v>243</v>
      </c>
      <c r="C70" s="231"/>
      <c r="D70" s="231"/>
      <c r="E70" s="231"/>
      <c r="F70" s="231"/>
      <c r="G70" s="231"/>
      <c r="H70" s="231"/>
      <c r="I70" s="231"/>
      <c r="J70" s="232"/>
      <c r="K70" s="234"/>
      <c r="L70" s="236"/>
      <c r="M70" s="241"/>
      <c r="N70" s="242"/>
      <c r="O70" s="134"/>
      <c r="P70" s="126"/>
      <c r="Q70" s="126"/>
      <c r="R70" s="135">
        <v>0.02</v>
      </c>
      <c r="S70" s="126"/>
      <c r="T70" s="126"/>
      <c r="U70" s="126"/>
      <c r="V70" s="126"/>
      <c r="W70" s="126"/>
      <c r="X70" s="126"/>
      <c r="Y70" s="126"/>
      <c r="Z70" s="126"/>
      <c r="AA70" s="126"/>
    </row>
    <row r="71" spans="1:27" ht="30" customHeight="1" x14ac:dyDescent="0.25">
      <c r="A71" s="129"/>
      <c r="B71" s="234" t="s">
        <v>245</v>
      </c>
      <c r="C71" s="235"/>
      <c r="D71" s="235"/>
      <c r="E71" s="235"/>
      <c r="F71" s="235"/>
      <c r="G71" s="235"/>
      <c r="H71" s="235"/>
      <c r="I71" s="235"/>
      <c r="J71" s="236"/>
      <c r="K71" s="145"/>
      <c r="L71" s="146"/>
      <c r="M71" s="143"/>
      <c r="N71" s="144"/>
      <c r="O71" s="134"/>
      <c r="P71" s="126"/>
      <c r="Q71" s="126"/>
      <c r="R71" s="135">
        <v>0.01</v>
      </c>
      <c r="S71" s="126"/>
      <c r="T71" s="126"/>
      <c r="U71" s="126"/>
      <c r="V71" s="126"/>
      <c r="W71" s="126"/>
      <c r="X71" s="126"/>
      <c r="Y71" s="126"/>
      <c r="Z71" s="126"/>
      <c r="AA71" s="126"/>
    </row>
    <row r="72" spans="1:27" ht="30" customHeight="1" x14ac:dyDescent="0.25">
      <c r="A72" s="129"/>
      <c r="B72" s="234" t="s">
        <v>244</v>
      </c>
      <c r="C72" s="235"/>
      <c r="D72" s="235"/>
      <c r="E72" s="235"/>
      <c r="F72" s="235"/>
      <c r="G72" s="235"/>
      <c r="H72" s="235"/>
      <c r="I72" s="235"/>
      <c r="J72" s="236"/>
      <c r="K72" s="145"/>
      <c r="L72" s="146"/>
      <c r="M72" s="143"/>
      <c r="N72" s="144"/>
      <c r="O72" s="134"/>
      <c r="P72" s="126"/>
      <c r="Q72" s="126"/>
      <c r="R72" s="135">
        <v>0.02</v>
      </c>
      <c r="S72" s="126"/>
      <c r="T72" s="126"/>
      <c r="U72" s="126"/>
      <c r="V72" s="126"/>
      <c r="W72" s="126"/>
      <c r="X72" s="126"/>
      <c r="Y72" s="126"/>
      <c r="Z72" s="126"/>
      <c r="AA72" s="126"/>
    </row>
    <row r="73" spans="1:27" ht="30" customHeight="1" x14ac:dyDescent="0.25">
      <c r="A73" s="129"/>
      <c r="B73" s="234" t="s">
        <v>246</v>
      </c>
      <c r="C73" s="235"/>
      <c r="D73" s="235"/>
      <c r="E73" s="235"/>
      <c r="F73" s="235"/>
      <c r="G73" s="235"/>
      <c r="H73" s="235"/>
      <c r="I73" s="235"/>
      <c r="J73" s="236"/>
      <c r="K73" s="145"/>
      <c r="L73" s="146"/>
      <c r="M73" s="143"/>
      <c r="N73" s="144"/>
      <c r="O73" s="134"/>
      <c r="P73" s="126"/>
      <c r="Q73" s="126"/>
      <c r="R73" s="135">
        <v>0.01</v>
      </c>
      <c r="S73" s="126"/>
      <c r="T73" s="126"/>
      <c r="U73" s="126"/>
      <c r="V73" s="126"/>
      <c r="W73" s="126"/>
      <c r="X73" s="126"/>
      <c r="Y73" s="126"/>
      <c r="Z73" s="126"/>
      <c r="AA73" s="126"/>
    </row>
    <row r="74" spans="1:27" ht="30" customHeight="1" x14ac:dyDescent="0.25">
      <c r="A74" s="129">
        <v>14</v>
      </c>
      <c r="B74" s="230" t="s">
        <v>236</v>
      </c>
      <c r="C74" s="231"/>
      <c r="D74" s="231"/>
      <c r="E74" s="231"/>
      <c r="F74" s="231"/>
      <c r="G74" s="231"/>
      <c r="H74" s="231"/>
      <c r="I74" s="231"/>
      <c r="J74" s="232"/>
      <c r="K74" s="234"/>
      <c r="L74" s="236"/>
      <c r="M74" s="241"/>
      <c r="N74" s="242"/>
      <c r="O74" s="134"/>
      <c r="P74" s="126"/>
      <c r="Q74" s="126"/>
      <c r="R74" s="135">
        <v>0.02</v>
      </c>
      <c r="S74" s="126"/>
      <c r="T74" s="126"/>
      <c r="U74" s="126"/>
      <c r="V74" s="126"/>
      <c r="W74" s="126"/>
      <c r="X74" s="126"/>
      <c r="Y74" s="126"/>
      <c r="Z74" s="126"/>
      <c r="AA74" s="126"/>
    </row>
    <row r="75" spans="1:27" ht="30" customHeight="1" x14ac:dyDescent="0.25">
      <c r="A75" s="129">
        <v>15</v>
      </c>
      <c r="B75" s="230" t="s">
        <v>237</v>
      </c>
      <c r="C75" s="231"/>
      <c r="D75" s="231"/>
      <c r="E75" s="231"/>
      <c r="F75" s="231"/>
      <c r="G75" s="231"/>
      <c r="H75" s="231"/>
      <c r="I75" s="231"/>
      <c r="J75" s="232"/>
      <c r="K75" s="234"/>
      <c r="L75" s="236"/>
      <c r="M75" s="241"/>
      <c r="N75" s="242"/>
      <c r="O75" s="137"/>
      <c r="P75" s="126"/>
      <c r="Q75" s="126"/>
      <c r="R75" s="135">
        <v>0.02</v>
      </c>
      <c r="S75" s="126"/>
      <c r="T75" s="126"/>
      <c r="U75" s="126"/>
      <c r="V75" s="126"/>
      <c r="W75" s="126"/>
      <c r="X75" s="126"/>
      <c r="Y75" s="126"/>
      <c r="Z75" s="126"/>
      <c r="AA75" s="126"/>
    </row>
    <row r="76" spans="1:27" ht="30" customHeight="1" x14ac:dyDescent="0.25">
      <c r="A76" s="129">
        <v>16</v>
      </c>
      <c r="B76" s="233" t="s">
        <v>234</v>
      </c>
      <c r="C76" s="231"/>
      <c r="D76" s="231"/>
      <c r="E76" s="231"/>
      <c r="F76" s="231"/>
      <c r="G76" s="231"/>
      <c r="H76" s="231"/>
      <c r="I76" s="231"/>
      <c r="J76" s="232"/>
      <c r="K76" s="234"/>
      <c r="L76" s="236"/>
      <c r="M76" s="241"/>
      <c r="N76" s="242"/>
      <c r="O76" s="137"/>
      <c r="P76" s="126"/>
      <c r="Q76" s="126"/>
      <c r="R76" s="135">
        <v>0.02</v>
      </c>
      <c r="S76" s="126"/>
      <c r="T76" s="126"/>
      <c r="U76" s="126"/>
      <c r="V76" s="126"/>
      <c r="W76" s="126"/>
      <c r="X76" s="126"/>
      <c r="Y76" s="126"/>
      <c r="Z76" s="126"/>
      <c r="AA76" s="126"/>
    </row>
    <row r="77" spans="1:27" ht="30" customHeight="1" x14ac:dyDescent="0.25">
      <c r="A77" s="129">
        <v>17</v>
      </c>
      <c r="B77" s="233" t="s">
        <v>233</v>
      </c>
      <c r="C77" s="231"/>
      <c r="D77" s="231"/>
      <c r="E77" s="231"/>
      <c r="F77" s="231"/>
      <c r="G77" s="231"/>
      <c r="H77" s="231"/>
      <c r="I77" s="231"/>
      <c r="J77" s="232"/>
      <c r="K77" s="234"/>
      <c r="L77" s="236"/>
      <c r="M77" s="241"/>
      <c r="N77" s="242"/>
      <c r="O77" s="137"/>
      <c r="P77" s="126"/>
      <c r="Q77" s="126"/>
      <c r="R77" s="135"/>
      <c r="S77" s="126"/>
      <c r="T77" s="126"/>
      <c r="U77" s="126"/>
      <c r="V77" s="126"/>
      <c r="W77" s="126"/>
      <c r="X77" s="126"/>
      <c r="Y77" s="126"/>
      <c r="Z77" s="126"/>
      <c r="AA77" s="126"/>
    </row>
    <row r="78" spans="1:27" ht="30" customHeight="1" x14ac:dyDescent="0.25">
      <c r="A78" s="129"/>
      <c r="B78" s="234" t="s">
        <v>241</v>
      </c>
      <c r="C78" s="235"/>
      <c r="D78" s="235"/>
      <c r="E78" s="235"/>
      <c r="F78" s="235"/>
      <c r="G78" s="235"/>
      <c r="H78" s="235"/>
      <c r="I78" s="235"/>
      <c r="J78" s="236"/>
      <c r="K78" s="145"/>
      <c r="L78" s="146"/>
      <c r="M78" s="143"/>
      <c r="N78" s="144"/>
      <c r="O78" s="137"/>
      <c r="P78" s="126"/>
      <c r="Q78" s="126"/>
      <c r="R78" s="135">
        <v>0.01</v>
      </c>
      <c r="S78" s="126"/>
      <c r="T78" s="126"/>
      <c r="U78" s="126"/>
      <c r="V78" s="126"/>
      <c r="W78" s="126"/>
      <c r="X78" s="126"/>
      <c r="Y78" s="126"/>
      <c r="Z78" s="126"/>
      <c r="AA78" s="126"/>
    </row>
    <row r="79" spans="1:27" ht="30" customHeight="1" x14ac:dyDescent="0.25">
      <c r="A79" s="129"/>
      <c r="B79" s="234" t="s">
        <v>242</v>
      </c>
      <c r="C79" s="235"/>
      <c r="D79" s="235"/>
      <c r="E79" s="235"/>
      <c r="F79" s="235"/>
      <c r="G79" s="235"/>
      <c r="H79" s="235"/>
      <c r="I79" s="235"/>
      <c r="J79" s="236"/>
      <c r="K79" s="145"/>
      <c r="L79" s="146"/>
      <c r="M79" s="143"/>
      <c r="N79" s="144"/>
      <c r="O79" s="137"/>
      <c r="P79" s="126"/>
      <c r="Q79" s="126"/>
      <c r="R79" s="135">
        <v>0.02</v>
      </c>
      <c r="S79" s="126"/>
      <c r="T79" s="126"/>
      <c r="U79" s="126"/>
      <c r="V79" s="126"/>
      <c r="W79" s="126"/>
      <c r="X79" s="126"/>
      <c r="Y79" s="126"/>
      <c r="Z79" s="126"/>
      <c r="AA79" s="126"/>
    </row>
    <row r="80" spans="1:27" ht="30" customHeight="1" x14ac:dyDescent="0.25">
      <c r="A80" s="129">
        <v>18</v>
      </c>
      <c r="B80" s="233" t="s">
        <v>232</v>
      </c>
      <c r="C80" s="231"/>
      <c r="D80" s="231"/>
      <c r="E80" s="231"/>
      <c r="F80" s="231"/>
      <c r="G80" s="231"/>
      <c r="H80" s="231"/>
      <c r="I80" s="231"/>
      <c r="J80" s="232"/>
      <c r="K80" s="234"/>
      <c r="L80" s="236"/>
      <c r="M80" s="241"/>
      <c r="N80" s="242"/>
      <c r="O80" s="137"/>
      <c r="P80" s="126"/>
      <c r="Q80" s="126"/>
      <c r="R80" s="135">
        <v>0.02</v>
      </c>
      <c r="S80" s="126"/>
      <c r="T80" s="126"/>
      <c r="U80" s="126"/>
      <c r="V80" s="126"/>
      <c r="W80" s="126"/>
      <c r="X80" s="126"/>
      <c r="Y80" s="126"/>
      <c r="Z80" s="126"/>
      <c r="AA80" s="126"/>
    </row>
    <row r="81" spans="1:27" ht="30" customHeight="1" x14ac:dyDescent="0.25">
      <c r="A81" s="129">
        <v>19</v>
      </c>
      <c r="B81" s="230" t="s">
        <v>231</v>
      </c>
      <c r="C81" s="231"/>
      <c r="D81" s="231"/>
      <c r="E81" s="231"/>
      <c r="F81" s="231"/>
      <c r="G81" s="231"/>
      <c r="H81" s="231"/>
      <c r="I81" s="231"/>
      <c r="J81" s="139"/>
      <c r="K81" s="130"/>
      <c r="L81" s="131"/>
      <c r="M81" s="132"/>
      <c r="N81" s="133"/>
      <c r="O81" s="137"/>
      <c r="P81" s="126"/>
      <c r="Q81" s="126"/>
      <c r="R81" s="135">
        <v>0.02</v>
      </c>
      <c r="S81" s="126"/>
      <c r="T81" s="126"/>
      <c r="U81" s="126"/>
      <c r="V81" s="126"/>
      <c r="W81" s="126"/>
      <c r="X81" s="126"/>
      <c r="Y81" s="126"/>
      <c r="Z81" s="126"/>
      <c r="AA81" s="126"/>
    </row>
    <row r="86" spans="1:27" x14ac:dyDescent="0.25">
      <c r="Q86" s="259" t="s">
        <v>162</v>
      </c>
      <c r="R86" s="259"/>
      <c r="S86" s="259"/>
      <c r="T86" s="259"/>
      <c r="U86" s="259"/>
      <c r="V86" s="259"/>
      <c r="W86" s="259"/>
      <c r="X86" s="259"/>
    </row>
    <row r="87" spans="1:27" x14ac:dyDescent="0.25">
      <c r="Q87" s="259"/>
      <c r="R87" s="259"/>
      <c r="S87" s="259"/>
      <c r="T87" s="259"/>
      <c r="U87" s="259"/>
      <c r="V87" s="259"/>
      <c r="W87" s="259"/>
      <c r="X87" s="259"/>
    </row>
  </sheetData>
  <sheetProtection formatCells="0" formatColumns="0" formatRows="0" insertRows="0" insertHyperlinks="0" deleteRows="0" sort="0" autoFilter="0" pivotTables="0"/>
  <mergeCells count="92">
    <mergeCell ref="B4:C6"/>
    <mergeCell ref="A48:J48"/>
    <mergeCell ref="K48:L48"/>
    <mergeCell ref="F4:Y4"/>
    <mergeCell ref="M68:N68"/>
    <mergeCell ref="F5:O5"/>
    <mergeCell ref="Y5:Y6"/>
    <mergeCell ref="P5:X5"/>
    <mergeCell ref="B61:J61"/>
    <mergeCell ref="B62:J62"/>
    <mergeCell ref="B63:J63"/>
    <mergeCell ref="B64:J64"/>
    <mergeCell ref="B65:J65"/>
    <mergeCell ref="B66:J66"/>
    <mergeCell ref="A67:J67"/>
    <mergeCell ref="B68:J68"/>
    <mergeCell ref="M70:N70"/>
    <mergeCell ref="M69:N69"/>
    <mergeCell ref="M74:N74"/>
    <mergeCell ref="K47:L47"/>
    <mergeCell ref="B55:J55"/>
    <mergeCell ref="B56:J56"/>
    <mergeCell ref="K74:L74"/>
    <mergeCell ref="M47:N47"/>
    <mergeCell ref="M48:N48"/>
    <mergeCell ref="M49:N49"/>
    <mergeCell ref="M51:N51"/>
    <mergeCell ref="M52:N52"/>
    <mergeCell ref="M67:N67"/>
    <mergeCell ref="M56:N56"/>
    <mergeCell ref="M60:N60"/>
    <mergeCell ref="B60:J60"/>
    <mergeCell ref="B49:J49"/>
    <mergeCell ref="B50:J50"/>
    <mergeCell ref="B51:J51"/>
    <mergeCell ref="K52:L52"/>
    <mergeCell ref="K55:L55"/>
    <mergeCell ref="K49:L49"/>
    <mergeCell ref="K50:L50"/>
    <mergeCell ref="K51:L51"/>
    <mergeCell ref="K53:L53"/>
    <mergeCell ref="M76:N76"/>
    <mergeCell ref="M75:N75"/>
    <mergeCell ref="B71:J71"/>
    <mergeCell ref="B72:J72"/>
    <mergeCell ref="B73:J73"/>
    <mergeCell ref="K76:L76"/>
    <mergeCell ref="K75:L75"/>
    <mergeCell ref="Q86:X87"/>
    <mergeCell ref="K77:L77"/>
    <mergeCell ref="K80:L80"/>
    <mergeCell ref="M77:N77"/>
    <mergeCell ref="M80:N80"/>
    <mergeCell ref="K70:L70"/>
    <mergeCell ref="B52:J52"/>
    <mergeCell ref="B53:J53"/>
    <mergeCell ref="B54:J54"/>
    <mergeCell ref="K56:L56"/>
    <mergeCell ref="K60:L60"/>
    <mergeCell ref="K68:L68"/>
    <mergeCell ref="K54:L54"/>
    <mergeCell ref="B69:J69"/>
    <mergeCell ref="K69:L69"/>
    <mergeCell ref="B57:J57"/>
    <mergeCell ref="K67:L67"/>
    <mergeCell ref="B59:J59"/>
    <mergeCell ref="B58:J58"/>
    <mergeCell ref="A1:F1"/>
    <mergeCell ref="S47:AA47"/>
    <mergeCell ref="M54:N54"/>
    <mergeCell ref="M53:N53"/>
    <mergeCell ref="M55:N55"/>
    <mergeCell ref="A2:AA2"/>
    <mergeCell ref="A3:AA3"/>
    <mergeCell ref="A4:A6"/>
    <mergeCell ref="E4:E6"/>
    <mergeCell ref="Z4:Z6"/>
    <mergeCell ref="AA4:AA6"/>
    <mergeCell ref="D4:D6"/>
    <mergeCell ref="A45:AA45"/>
    <mergeCell ref="A46:AA46"/>
    <mergeCell ref="M50:N50"/>
    <mergeCell ref="B47:J47"/>
    <mergeCell ref="B81:I81"/>
    <mergeCell ref="B70:J70"/>
    <mergeCell ref="B74:J74"/>
    <mergeCell ref="B75:J75"/>
    <mergeCell ref="B76:J76"/>
    <mergeCell ref="B77:J77"/>
    <mergeCell ref="B80:J80"/>
    <mergeCell ref="B78:J78"/>
    <mergeCell ref="B79:J79"/>
  </mergeCells>
  <pageMargins left="0.31496062992125984" right="0.31496062992125984" top="0.35433070866141736" bottom="0.35433070866141736"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1"/>
  <sheetViews>
    <sheetView topLeftCell="A13" zoomScale="98" zoomScaleNormal="98" workbookViewId="0">
      <selection activeCell="A33" sqref="A33"/>
    </sheetView>
  </sheetViews>
  <sheetFormatPr defaultColWidth="9.28515625" defaultRowHeight="16.5" x14ac:dyDescent="0.25"/>
  <cols>
    <col min="1" max="1" width="5.28515625" style="174" customWidth="1"/>
    <col min="2" max="2" width="36.42578125" style="155" customWidth="1"/>
    <col min="3" max="3" width="22.5703125" style="168" customWidth="1"/>
    <col min="4" max="4" width="10.140625" style="155" customWidth="1"/>
    <col min="5" max="5" width="37.7109375" style="155" customWidth="1"/>
    <col min="6" max="6" width="10.42578125" style="163" customWidth="1"/>
    <col min="7" max="7" width="37.85546875" style="163" customWidth="1"/>
    <col min="8" max="16384" width="9.28515625" style="155"/>
  </cols>
  <sheetData>
    <row r="1" spans="1:7" ht="46.5" customHeight="1" x14ac:dyDescent="0.25">
      <c r="A1" s="278" t="s">
        <v>248</v>
      </c>
      <c r="B1" s="278"/>
      <c r="C1" s="278"/>
      <c r="D1" s="153"/>
      <c r="E1" s="153"/>
      <c r="F1" s="154"/>
      <c r="G1" s="154"/>
    </row>
    <row r="2" spans="1:7" ht="7.5" customHeight="1" x14ac:dyDescent="0.25">
      <c r="A2" s="156"/>
      <c r="B2" s="156"/>
      <c r="C2" s="164"/>
      <c r="D2" s="157"/>
      <c r="E2" s="157"/>
      <c r="F2" s="154"/>
      <c r="G2" s="154"/>
    </row>
    <row r="3" spans="1:7" ht="21.75" customHeight="1" x14ac:dyDescent="0.25">
      <c r="A3" s="279" t="s">
        <v>205</v>
      </c>
      <c r="B3" s="279"/>
      <c r="C3" s="279"/>
      <c r="D3" s="279"/>
      <c r="E3" s="279"/>
      <c r="F3" s="279"/>
      <c r="G3" s="279"/>
    </row>
    <row r="4" spans="1:7" ht="7.5" customHeight="1" x14ac:dyDescent="0.25">
      <c r="A4" s="280"/>
      <c r="B4" s="280"/>
      <c r="C4" s="280"/>
      <c r="D4" s="280"/>
      <c r="E4" s="280"/>
      <c r="F4" s="280"/>
      <c r="G4" s="280"/>
    </row>
    <row r="5" spans="1:7" s="158" customFormat="1" ht="50.25" customHeight="1" x14ac:dyDescent="0.25">
      <c r="A5" s="281" t="s">
        <v>10</v>
      </c>
      <c r="B5" s="282" t="s">
        <v>25</v>
      </c>
      <c r="C5" s="284" t="s">
        <v>124</v>
      </c>
      <c r="D5" s="277" t="s">
        <v>127</v>
      </c>
      <c r="E5" s="277"/>
      <c r="F5" s="277" t="s">
        <v>125</v>
      </c>
      <c r="G5" s="277"/>
    </row>
    <row r="6" spans="1:7" s="158" customFormat="1" ht="36.75" customHeight="1" x14ac:dyDescent="0.25">
      <c r="A6" s="281"/>
      <c r="B6" s="283"/>
      <c r="C6" s="285"/>
      <c r="D6" s="69" t="s">
        <v>126</v>
      </c>
      <c r="E6" s="69" t="s">
        <v>128</v>
      </c>
      <c r="F6" s="69" t="s">
        <v>126</v>
      </c>
      <c r="G6" s="69" t="s">
        <v>129</v>
      </c>
    </row>
    <row r="7" spans="1:7" s="159" customFormat="1" ht="15.95" customHeight="1" x14ac:dyDescent="0.25">
      <c r="A7" s="170" t="s">
        <v>0</v>
      </c>
      <c r="B7" s="171" t="s">
        <v>77</v>
      </c>
      <c r="C7" s="165"/>
      <c r="D7" s="28"/>
      <c r="E7" s="28"/>
      <c r="F7" s="28"/>
      <c r="G7" s="28"/>
    </row>
    <row r="8" spans="1:7" s="159" customFormat="1" ht="15.95" customHeight="1" x14ac:dyDescent="0.25">
      <c r="A8" s="170">
        <v>1</v>
      </c>
      <c r="B8" s="175" t="s">
        <v>249</v>
      </c>
      <c r="C8" s="176">
        <v>11100067878</v>
      </c>
      <c r="D8" s="28"/>
      <c r="E8" s="28"/>
      <c r="F8" s="28"/>
      <c r="G8" s="28"/>
    </row>
    <row r="9" spans="1:7" s="159" customFormat="1" ht="15.95" customHeight="1" x14ac:dyDescent="0.25">
      <c r="A9" s="148">
        <v>2</v>
      </c>
      <c r="B9" s="150" t="s">
        <v>253</v>
      </c>
      <c r="C9" s="166">
        <v>11100000752</v>
      </c>
      <c r="D9" s="28"/>
      <c r="E9" s="28"/>
      <c r="F9" s="28"/>
      <c r="G9" s="28"/>
    </row>
    <row r="10" spans="1:7" s="159" customFormat="1" ht="15.95" customHeight="1" x14ac:dyDescent="0.25">
      <c r="A10" s="148">
        <v>3</v>
      </c>
      <c r="B10" s="149" t="s">
        <v>250</v>
      </c>
      <c r="C10" s="166">
        <v>60100001140</v>
      </c>
      <c r="D10" s="28"/>
      <c r="E10" s="28"/>
      <c r="F10" s="28"/>
      <c r="G10" s="28"/>
    </row>
    <row r="11" spans="1:7" s="159" customFormat="1" ht="15.95" customHeight="1" x14ac:dyDescent="0.25">
      <c r="A11" s="148">
        <v>4</v>
      </c>
      <c r="B11" s="151" t="s">
        <v>254</v>
      </c>
      <c r="C11" s="166">
        <v>11100109967</v>
      </c>
      <c r="D11" s="28"/>
      <c r="E11" s="28"/>
      <c r="F11" s="28"/>
      <c r="G11" s="28"/>
    </row>
    <row r="12" spans="1:7" s="159" customFormat="1" ht="15.95" customHeight="1" x14ac:dyDescent="0.25">
      <c r="A12" s="148">
        <v>5</v>
      </c>
      <c r="B12" s="151" t="s">
        <v>135</v>
      </c>
      <c r="C12" s="166">
        <v>11100067248</v>
      </c>
      <c r="D12" s="28"/>
      <c r="E12" s="28"/>
      <c r="F12" s="28"/>
      <c r="G12" s="28"/>
    </row>
    <row r="13" spans="1:7" s="159" customFormat="1" ht="15.95" customHeight="1" x14ac:dyDescent="0.25">
      <c r="A13" s="148">
        <v>6</v>
      </c>
      <c r="B13" s="151" t="s">
        <v>251</v>
      </c>
      <c r="C13" s="166">
        <v>11100096308</v>
      </c>
      <c r="D13" s="28"/>
      <c r="E13" s="28"/>
      <c r="F13" s="28"/>
      <c r="G13" s="28"/>
    </row>
    <row r="14" spans="1:7" s="159" customFormat="1" ht="15.95" customHeight="1" x14ac:dyDescent="0.25">
      <c r="A14" s="148">
        <v>7</v>
      </c>
      <c r="B14" s="150" t="s">
        <v>255</v>
      </c>
      <c r="C14" s="166">
        <v>11100067776</v>
      </c>
      <c r="D14" s="28"/>
      <c r="E14" s="28"/>
      <c r="F14" s="28"/>
      <c r="G14" s="28"/>
    </row>
    <row r="15" spans="1:7" s="159" customFormat="1" ht="15.95" customHeight="1" x14ac:dyDescent="0.25">
      <c r="A15" s="148">
        <v>8</v>
      </c>
      <c r="B15" s="150" t="s">
        <v>252</v>
      </c>
      <c r="C15" s="166">
        <v>11100000796</v>
      </c>
      <c r="D15" s="28"/>
      <c r="E15" s="28"/>
      <c r="F15" s="28"/>
      <c r="G15" s="28"/>
    </row>
    <row r="16" spans="1:7" s="159" customFormat="1" ht="15.95" customHeight="1" x14ac:dyDescent="0.25">
      <c r="A16" s="148">
        <v>9</v>
      </c>
      <c r="B16" s="151" t="s">
        <v>256</v>
      </c>
      <c r="C16" s="166">
        <v>111001909549</v>
      </c>
      <c r="D16" s="28"/>
      <c r="E16" s="28"/>
      <c r="F16" s="28"/>
      <c r="G16" s="28"/>
    </row>
    <row r="17" spans="1:7" x14ac:dyDescent="0.25">
      <c r="A17" s="1">
        <v>10</v>
      </c>
      <c r="B17" s="177" t="s">
        <v>257</v>
      </c>
      <c r="C17" s="178">
        <v>60300000097</v>
      </c>
      <c r="D17" s="152"/>
      <c r="E17" s="152"/>
      <c r="F17" s="160"/>
      <c r="G17" s="160"/>
    </row>
    <row r="18" spans="1:7" x14ac:dyDescent="0.25">
      <c r="A18" s="172">
        <v>11</v>
      </c>
      <c r="B18" s="161" t="s">
        <v>258</v>
      </c>
      <c r="C18" s="167">
        <v>60300000060</v>
      </c>
      <c r="D18" s="161"/>
      <c r="E18" s="161"/>
      <c r="F18" s="162"/>
      <c r="G18" s="162"/>
    </row>
    <row r="19" spans="1:7" x14ac:dyDescent="0.25">
      <c r="A19" s="172">
        <v>12</v>
      </c>
      <c r="B19" s="161" t="s">
        <v>259</v>
      </c>
      <c r="C19" s="167">
        <v>11100119654</v>
      </c>
      <c r="D19" s="161"/>
      <c r="E19" s="161"/>
      <c r="F19" s="276"/>
      <c r="G19" s="276"/>
    </row>
    <row r="20" spans="1:7" x14ac:dyDescent="0.25">
      <c r="A20" s="172">
        <v>13</v>
      </c>
      <c r="B20" s="161" t="s">
        <v>260</v>
      </c>
      <c r="C20" s="167">
        <v>11100000737</v>
      </c>
      <c r="D20" s="161"/>
      <c r="E20" s="161"/>
      <c r="F20" s="160"/>
      <c r="G20" s="160"/>
    </row>
    <row r="21" spans="1:7" x14ac:dyDescent="0.25">
      <c r="A21" s="172">
        <v>14</v>
      </c>
      <c r="B21" s="161" t="s">
        <v>261</v>
      </c>
      <c r="C21" s="167">
        <v>11100000801</v>
      </c>
      <c r="D21" s="161"/>
      <c r="E21" s="161"/>
      <c r="F21" s="160"/>
      <c r="G21" s="160"/>
    </row>
    <row r="22" spans="1:7" x14ac:dyDescent="0.25">
      <c r="A22" s="172">
        <v>15</v>
      </c>
      <c r="B22" s="161" t="s">
        <v>262</v>
      </c>
      <c r="C22" s="167">
        <v>11100066702</v>
      </c>
      <c r="D22" s="161"/>
      <c r="E22" s="161"/>
      <c r="F22" s="160"/>
      <c r="G22" s="160"/>
    </row>
    <row r="23" spans="1:7" x14ac:dyDescent="0.25">
      <c r="A23" s="172">
        <v>16</v>
      </c>
      <c r="B23" s="161" t="s">
        <v>263</v>
      </c>
      <c r="C23" s="167">
        <v>11100091472</v>
      </c>
      <c r="D23" s="161"/>
      <c r="E23" s="161"/>
      <c r="F23" s="160"/>
      <c r="G23" s="160"/>
    </row>
    <row r="24" spans="1:7" x14ac:dyDescent="0.25">
      <c r="A24" s="172">
        <v>17</v>
      </c>
      <c r="B24" s="161" t="s">
        <v>264</v>
      </c>
      <c r="C24" s="167">
        <v>11100082584</v>
      </c>
      <c r="D24" s="161"/>
      <c r="E24" s="161"/>
      <c r="F24" s="160"/>
      <c r="G24" s="160"/>
    </row>
    <row r="25" spans="1:7" x14ac:dyDescent="0.25">
      <c r="A25" s="172">
        <v>18</v>
      </c>
      <c r="B25" s="161" t="s">
        <v>265</v>
      </c>
      <c r="C25" s="167">
        <v>60200000550</v>
      </c>
      <c r="D25" s="161"/>
      <c r="E25" s="161"/>
      <c r="F25" s="160"/>
      <c r="G25" s="160"/>
    </row>
    <row r="26" spans="1:7" x14ac:dyDescent="0.25">
      <c r="A26" s="173">
        <v>19</v>
      </c>
      <c r="B26" s="169" t="s">
        <v>266</v>
      </c>
      <c r="C26" s="179">
        <v>3110001602</v>
      </c>
      <c r="D26" s="161"/>
      <c r="E26" s="161"/>
      <c r="F26" s="160"/>
      <c r="G26" s="160"/>
    </row>
    <row r="27" spans="1:7" x14ac:dyDescent="0.25">
      <c r="A27" s="172">
        <v>20</v>
      </c>
      <c r="B27" s="161" t="s">
        <v>267</v>
      </c>
      <c r="C27" s="167">
        <v>31100001640</v>
      </c>
      <c r="D27" s="161"/>
      <c r="E27" s="161"/>
      <c r="F27" s="160"/>
      <c r="G27" s="160"/>
    </row>
    <row r="28" spans="1:7" x14ac:dyDescent="0.25">
      <c r="A28" s="172">
        <v>21</v>
      </c>
      <c r="B28" s="161" t="s">
        <v>268</v>
      </c>
      <c r="C28" s="167">
        <v>11100096296</v>
      </c>
      <c r="D28" s="161"/>
      <c r="E28" s="161"/>
      <c r="F28" s="160"/>
      <c r="G28" s="160"/>
    </row>
    <row r="29" spans="1:7" x14ac:dyDescent="0.25">
      <c r="A29" s="172">
        <v>22</v>
      </c>
      <c r="B29" s="161" t="s">
        <v>269</v>
      </c>
      <c r="C29" s="167">
        <v>60400000280</v>
      </c>
      <c r="D29" s="161"/>
      <c r="E29" s="161"/>
      <c r="F29" s="160"/>
      <c r="G29" s="160"/>
    </row>
    <row r="30" spans="1:7" x14ac:dyDescent="0.25">
      <c r="A30" s="172">
        <v>23</v>
      </c>
      <c r="B30" s="161" t="s">
        <v>270</v>
      </c>
      <c r="C30" s="167">
        <v>11100000799</v>
      </c>
      <c r="D30" s="161"/>
      <c r="E30" s="161"/>
      <c r="F30" s="160"/>
      <c r="G30" s="160"/>
    </row>
    <row r="31" spans="1:7" x14ac:dyDescent="0.25">
      <c r="A31" s="172">
        <v>24</v>
      </c>
      <c r="B31" s="161" t="s">
        <v>271</v>
      </c>
      <c r="C31" s="167">
        <v>20500006963</v>
      </c>
      <c r="D31" s="161"/>
      <c r="E31" s="161"/>
      <c r="F31" s="160"/>
      <c r="G31" s="160"/>
    </row>
    <row r="32" spans="1:7" x14ac:dyDescent="0.25">
      <c r="A32" s="172">
        <v>25</v>
      </c>
      <c r="B32" s="161" t="s">
        <v>272</v>
      </c>
      <c r="C32" s="167">
        <v>11100109681</v>
      </c>
      <c r="D32" s="161"/>
      <c r="E32" s="161"/>
      <c r="F32" s="160"/>
      <c r="G32" s="160"/>
    </row>
    <row r="33" spans="1:7" x14ac:dyDescent="0.25">
      <c r="A33" s="173">
        <v>26</v>
      </c>
      <c r="B33" s="169" t="s">
        <v>273</v>
      </c>
      <c r="C33" s="179">
        <v>11100067268</v>
      </c>
      <c r="D33" s="161"/>
      <c r="E33" s="161"/>
      <c r="F33" s="160"/>
      <c r="G33" s="160"/>
    </row>
    <row r="34" spans="1:7" x14ac:dyDescent="0.25">
      <c r="A34" s="172">
        <v>27</v>
      </c>
      <c r="B34" s="161" t="s">
        <v>274</v>
      </c>
      <c r="C34" s="167">
        <v>11100113288</v>
      </c>
      <c r="D34" s="161"/>
      <c r="E34" s="161"/>
      <c r="F34" s="160"/>
      <c r="G34" s="160"/>
    </row>
    <row r="35" spans="1:7" x14ac:dyDescent="0.25">
      <c r="A35" s="172">
        <v>28</v>
      </c>
      <c r="B35" s="161" t="s">
        <v>275</v>
      </c>
      <c r="C35" s="167">
        <v>11100000810</v>
      </c>
      <c r="D35" s="161"/>
      <c r="E35" s="161"/>
      <c r="F35" s="160"/>
      <c r="G35" s="160"/>
    </row>
    <row r="36" spans="1:7" x14ac:dyDescent="0.25">
      <c r="A36" s="172">
        <v>29</v>
      </c>
      <c r="B36" s="161" t="s">
        <v>276</v>
      </c>
      <c r="C36" s="167">
        <v>11100097748</v>
      </c>
      <c r="D36" s="161"/>
      <c r="E36" s="161"/>
      <c r="F36" s="160"/>
      <c r="G36" s="160"/>
    </row>
    <row r="37" spans="1:7" x14ac:dyDescent="0.25">
      <c r="A37" s="172">
        <v>30</v>
      </c>
      <c r="B37" s="161" t="s">
        <v>277</v>
      </c>
      <c r="C37" s="167">
        <v>11100097744</v>
      </c>
      <c r="D37" s="161"/>
      <c r="E37" s="161"/>
      <c r="F37" s="160"/>
      <c r="G37" s="160"/>
    </row>
    <row r="38" spans="1:7" x14ac:dyDescent="0.25">
      <c r="A38" s="172">
        <v>31</v>
      </c>
      <c r="B38" s="161" t="s">
        <v>278</v>
      </c>
      <c r="C38" s="167">
        <v>11100000763</v>
      </c>
      <c r="D38" s="161"/>
      <c r="E38" s="161"/>
      <c r="F38" s="160"/>
      <c r="G38" s="160"/>
    </row>
    <row r="39" spans="1:7" x14ac:dyDescent="0.25">
      <c r="A39" s="173" t="s">
        <v>1</v>
      </c>
      <c r="B39" s="169" t="s">
        <v>78</v>
      </c>
      <c r="C39" s="167"/>
      <c r="D39" s="161"/>
      <c r="E39" s="161"/>
      <c r="F39" s="160"/>
      <c r="G39" s="160"/>
    </row>
    <row r="40" spans="1:7" x14ac:dyDescent="0.25">
      <c r="A40" s="172">
        <v>1</v>
      </c>
      <c r="B40" s="161" t="s">
        <v>279</v>
      </c>
      <c r="C40" s="167"/>
      <c r="D40" s="161"/>
      <c r="E40" s="161"/>
      <c r="F40" s="160"/>
      <c r="G40" s="160"/>
    </row>
    <row r="41" spans="1:7" x14ac:dyDescent="0.25">
      <c r="A41" s="172">
        <v>2</v>
      </c>
      <c r="B41" s="161" t="s">
        <v>280</v>
      </c>
      <c r="C41" s="167"/>
      <c r="D41" s="161"/>
      <c r="E41" s="161"/>
      <c r="F41" s="160"/>
      <c r="G41" s="160"/>
    </row>
  </sheetData>
  <sheetProtection formatCells="0" formatColumns="0" formatRows="0" insertRows="0" insertHyperlinks="0" deleteRows="0" sort="0" autoFilter="0" pivotTables="0"/>
  <mergeCells count="9">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Mẫu 2C-GV (7)</vt:lpstr>
      <vt:lpstr>Mẫu 4A</vt:lpstr>
      <vt:lpstr>KL CV 10%</vt:lpstr>
      <vt:lpstr>TỔNG ĐIỂM CỘNG-TRỪ</vt:lpstr>
      <vt:lpstr>'Mẫu 2C-GV (7)'!Print_Titles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Anh Son Tran</cp:lastModifiedBy>
  <cp:lastPrinted>2020-03-26T08:26:47Z</cp:lastPrinted>
  <dcterms:created xsi:type="dcterms:W3CDTF">2018-08-07T00:58:29Z</dcterms:created>
  <dcterms:modified xsi:type="dcterms:W3CDTF">2020-06-19T22:06:20Z</dcterms:modified>
</cp:coreProperties>
</file>